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2B9CA548-E90B-420A-8B50-EE6E2670FE31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. nr 9" sheetId="19" r:id="rId1"/>
    <sheet name="Arkusz2" sheetId="22" r:id="rId2"/>
  </sheets>
  <definedNames>
    <definedName name="_xlnm.Print_Titles" localSheetId="0">'zał. nr 9'!$10:$10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9" l="1"/>
  <c r="L43" i="19" l="1"/>
  <c r="H29" i="19"/>
  <c r="I55" i="19"/>
  <c r="H20" i="19"/>
  <c r="G20" i="19" s="1"/>
  <c r="G53" i="19"/>
  <c r="H60" i="19"/>
  <c r="G60" i="19" s="1"/>
  <c r="G61" i="19"/>
  <c r="H48" i="19"/>
  <c r="G48" i="19" s="1"/>
  <c r="H57" i="19"/>
  <c r="G57" i="19" s="1"/>
  <c r="J55" i="19" l="1"/>
  <c r="G23" i="19"/>
  <c r="G34" i="19"/>
  <c r="G41" i="19"/>
  <c r="G42" i="19"/>
  <c r="G54" i="19"/>
  <c r="I16" i="19"/>
  <c r="I44" i="19" l="1"/>
  <c r="J63" i="19"/>
  <c r="K63" i="19"/>
  <c r="I62" i="19"/>
  <c r="H47" i="19"/>
  <c r="L49" i="19"/>
  <c r="G47" i="19" l="1"/>
  <c r="G49" i="19" s="1"/>
  <c r="H49" i="19"/>
  <c r="L63" i="19"/>
  <c r="I17" i="19"/>
  <c r="I21" i="19" s="1"/>
  <c r="H18" i="19"/>
  <c r="G18" i="19" s="1"/>
  <c r="H19" i="19" l="1"/>
  <c r="G19" i="19" s="1"/>
  <c r="H59" i="19" l="1"/>
  <c r="G59" i="19" s="1"/>
  <c r="I26" i="19" l="1"/>
  <c r="I32" i="19"/>
  <c r="I40" i="19"/>
  <c r="H40" i="19" s="1"/>
  <c r="G40" i="19" s="1"/>
  <c r="I31" i="19"/>
  <c r="I43" i="19" l="1"/>
  <c r="G29" i="19"/>
  <c r="H62" i="19" l="1"/>
  <c r="G56" i="19"/>
  <c r="G62" i="19" s="1"/>
  <c r="H26" i="19"/>
  <c r="G26" i="19" s="1"/>
  <c r="H36" i="19" l="1"/>
  <c r="G36" i="19" s="1"/>
  <c r="H52" i="19"/>
  <c r="H55" i="19" s="1"/>
  <c r="G52" i="19" l="1"/>
  <c r="G55" i="19" s="1"/>
  <c r="I45" i="19"/>
  <c r="H44" i="19"/>
  <c r="H45" i="19" l="1"/>
  <c r="G44" i="19"/>
  <c r="G45" i="19" s="1"/>
  <c r="H14" i="19"/>
  <c r="I12" i="19"/>
  <c r="I15" i="19" s="1"/>
  <c r="H17" i="19"/>
  <c r="G17" i="19" s="1"/>
  <c r="H12" i="19" l="1"/>
  <c r="G12" i="19" s="1"/>
  <c r="I63" i="19"/>
  <c r="G14" i="19"/>
  <c r="H39" i="19"/>
  <c r="G39" i="19" s="1"/>
  <c r="M63" i="19" l="1"/>
  <c r="H31" i="19"/>
  <c r="G31" i="19" s="1"/>
  <c r="H38" i="19" l="1"/>
  <c r="G38" i="19" s="1"/>
  <c r="H30" i="19"/>
  <c r="G30" i="19" s="1"/>
  <c r="G43" i="19" s="1"/>
  <c r="H32" i="19"/>
  <c r="G32" i="19" s="1"/>
  <c r="H16" i="19"/>
  <c r="H21" i="19" s="1"/>
  <c r="H43" i="19" l="1"/>
  <c r="G16" i="19" l="1"/>
  <c r="G21" i="19" s="1"/>
  <c r="H13" i="19" l="1"/>
  <c r="G13" i="19" s="1"/>
  <c r="H11" i="19" l="1"/>
  <c r="H15" i="19" l="1"/>
  <c r="H63" i="19" s="1"/>
  <c r="G11" i="19"/>
  <c r="G15" i="19" l="1"/>
  <c r="G63" i="19" s="1"/>
</calcChain>
</file>

<file path=xl/sharedStrings.xml><?xml version="1.0" encoding="utf-8"?>
<sst xmlns="http://schemas.openxmlformats.org/spreadsheetml/2006/main" count="379" uniqueCount="175">
  <si>
    <t>Dział</t>
  </si>
  <si>
    <t>Ogółem</t>
  </si>
  <si>
    <t>010</t>
  </si>
  <si>
    <t>600</t>
  </si>
  <si>
    <t>700</t>
  </si>
  <si>
    <t>900</t>
  </si>
  <si>
    <t>70005</t>
  </si>
  <si>
    <t>90015</t>
  </si>
  <si>
    <t>Urząd Gminy Ciechanów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</si>
  <si>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</si>
  <si>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</si>
  <si>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</si>
  <si>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</si>
  <si>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</si>
  <si>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</si>
  <si>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</si>
  <si>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</si>
  <si>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</si>
  <si>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</si>
  <si>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</si>
  <si>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Nazwa zadania inwestycyjnego (w tym w ramach funduszu sołeckiego)</t>
  </si>
  <si>
    <t>Łączne koszty finansowe</t>
  </si>
  <si>
    <t>Jednostka organizacyjna realizująca program lub koordynująca wykonanie programu</t>
  </si>
  <si>
    <t>z tego źródła finansowania</t>
  </si>
  <si>
    <t>dochody własne jst</t>
  </si>
  <si>
    <t xml:space="preserve">kredyty, pożyczki, papiery wartościowe </t>
  </si>
  <si>
    <t>środki pochodzące
z innych  źródeł*</t>
  </si>
  <si>
    <t>środki wymienione
w art. 5 ust. 1 pkt 2 i 3 u.f.p.</t>
  </si>
  <si>
    <t>10.</t>
  </si>
  <si>
    <t>11.</t>
  </si>
  <si>
    <t>X</t>
  </si>
  <si>
    <t>x</t>
  </si>
  <si>
    <t>* Wybrać odpowiednie oznaczenie źródła finansowania:</t>
  </si>
  <si>
    <t>B. Środki i dotacje otrzymane od innych jst oraz innych jednostek zaliczanych do sektora finansów publicznych</t>
  </si>
  <si>
    <t xml:space="preserve">C. Inne źródła </t>
  </si>
  <si>
    <t>13.</t>
  </si>
  <si>
    <t>9.</t>
  </si>
  <si>
    <t xml:space="preserve">     </t>
  </si>
  <si>
    <t xml:space="preserve">          </t>
  </si>
  <si>
    <t xml:space="preserve">                                  </t>
  </si>
  <si>
    <t>12.</t>
  </si>
  <si>
    <t>14.</t>
  </si>
  <si>
    <t>15.</t>
  </si>
  <si>
    <t>16.</t>
  </si>
  <si>
    <t>17.</t>
  </si>
  <si>
    <t>Paragraf</t>
  </si>
  <si>
    <t>6050</t>
  </si>
  <si>
    <t>przychody bezzwrotne</t>
  </si>
  <si>
    <t>6060</t>
  </si>
  <si>
    <t>A. Dotacje i środki z budżetu państwa (np. od wojewody, MEN, )</t>
  </si>
  <si>
    <t xml:space="preserve"> D.Przychody zgodnie z paragrafem 950,951,957 klasyfikacji budżetowej</t>
  </si>
  <si>
    <t xml:space="preserve">A.      
B.
C.
</t>
  </si>
  <si>
    <t xml:space="preserve">D.      
</t>
  </si>
  <si>
    <t>60016</t>
  </si>
  <si>
    <t>921</t>
  </si>
  <si>
    <t xml:space="preserve">D. 
</t>
  </si>
  <si>
    <t xml:space="preserve">D.   
</t>
  </si>
  <si>
    <t>Zagospodarowanie działki gminnej w Gumowie (FS)</t>
  </si>
  <si>
    <t>92195</t>
  </si>
  <si>
    <t xml:space="preserve">Budowa kanalizacji sanitarnej w m. Gąski i Kownaty Żędowe (projekty budowlane) </t>
  </si>
  <si>
    <t xml:space="preserve">A.          
B. 
C. </t>
  </si>
  <si>
    <t>754</t>
  </si>
  <si>
    <t>75412</t>
  </si>
  <si>
    <t>18.</t>
  </si>
  <si>
    <t>19.</t>
  </si>
  <si>
    <t>20.</t>
  </si>
  <si>
    <t>21.</t>
  </si>
  <si>
    <t>22.</t>
  </si>
  <si>
    <t>23.</t>
  </si>
  <si>
    <t>A.          
B. 
C.20.000,00</t>
  </si>
  <si>
    <t>A.          
B. 
C.18 513,46</t>
  </si>
  <si>
    <t>A.          
B. 
C. 12 000,00</t>
  </si>
  <si>
    <t>Zagospodarowanie terenu wokół świetlicy wiejskiej (FS) Rutki Marszewice</t>
  </si>
  <si>
    <t>A.          
B. 
C. 17 674,48</t>
  </si>
  <si>
    <t>A.          
B. 
C. 26 903,24</t>
  </si>
  <si>
    <t>Ocieplenie i ułożenie elewacji na świetlicy wiejskiej w Rydzewo (FS)</t>
  </si>
  <si>
    <t>A. 
B. 
C. 17 115,16</t>
  </si>
  <si>
    <t xml:space="preserve">Remont świetlicy wiejskiej (FS) Wola Pawłowska </t>
  </si>
  <si>
    <t xml:space="preserve">Remont świetlicy wraz z zakupem materiałów remontowych (FS) Grędzice </t>
  </si>
  <si>
    <t>Ułożenie kostki brukowej przy świetlicy wiejskiej w m. Chotum (FS)</t>
  </si>
  <si>
    <t xml:space="preserve">Doposażenie działki gminnej (FS) Kargoszyn </t>
  </si>
  <si>
    <t xml:space="preserve">A.          
B. 
C.45 360,77 </t>
  </si>
  <si>
    <t>A.          
B. 
C.19 016,85</t>
  </si>
  <si>
    <t>A. 
B. 
C. 19 000,00</t>
  </si>
  <si>
    <t>Zakup kosiarki bijakowej (FS) Przążewo</t>
  </si>
  <si>
    <t>Zakup wyposażenia gastronomicznego do świetlicy wiejskiej (FS) Nużewko</t>
  </si>
  <si>
    <t>A.          
B. 
C. 17 299,14</t>
  </si>
  <si>
    <t>Doposażenie działki gminnej w sprzęt do ćwiczeń (FS) Gąski</t>
  </si>
  <si>
    <t xml:space="preserve">Doposażenie placu zabaw (FS) Kanigówek </t>
  </si>
  <si>
    <t xml:space="preserve">A.      
B.
C.11 410,11
</t>
  </si>
  <si>
    <t xml:space="preserve">Uzupełnienie oświetlenia ulicznego -zakup 3 zestawów lamp solarnych  w miejscowości Mieszki Wielkie (FS) </t>
  </si>
  <si>
    <t>A.          
B. 
C. 19 128,71</t>
  </si>
  <si>
    <t xml:space="preserve">Doposażenie placu zabaw (FS) Rykaczewo </t>
  </si>
  <si>
    <t xml:space="preserve">Uzupełnienie oświetlenia ulicznego (FS)Wólka Rydzewska </t>
  </si>
  <si>
    <t>Modernizacja drogi dojazdowej do gruntów rolnych w miejscowości Gumowo</t>
  </si>
  <si>
    <t xml:space="preserve">A.          
B.
C.
</t>
  </si>
  <si>
    <t xml:space="preserve">Sprzedaż działek gminnych w Ujazdówku </t>
  </si>
  <si>
    <t>Obsługa geodezyjna Gminy Ciechanów</t>
  </si>
  <si>
    <t xml:space="preserve">Sprzedaż działki w m. Chruszczewo </t>
  </si>
  <si>
    <t>24.</t>
  </si>
  <si>
    <t>25.</t>
  </si>
  <si>
    <t>26.</t>
  </si>
  <si>
    <t>27.</t>
  </si>
  <si>
    <t>29.</t>
  </si>
  <si>
    <t>32.</t>
  </si>
  <si>
    <t>33.</t>
  </si>
  <si>
    <t>A.          
B. 
C. 13 479,59</t>
  </si>
  <si>
    <t>Wydatki na zadania inwestycyjne na 2022 rok nieobjęte wieloletnią prognozą finansową</t>
  </si>
  <si>
    <t>rok 2022</t>
  </si>
  <si>
    <t>Zakup wyposażenia dla strażnicy w miejscowości Modła</t>
  </si>
  <si>
    <t>28.</t>
  </si>
  <si>
    <t>Rozbudowa parkingu samochodowego przed budynkiem Urzędu Gminy Ciechanów</t>
  </si>
  <si>
    <t>Budowa odcinka sieci wodociągowej i sieci kanalizacji sanitarnej na terenie Gminy Ciechanów</t>
  </si>
  <si>
    <t>01043</t>
  </si>
  <si>
    <t>Przebudowa drogi gminnej relacji Chruszczewo-Gorysze</t>
  </si>
  <si>
    <t>Renowacja- odmulenie zbiornika wodnego w miejscowości Ujazdowo</t>
  </si>
  <si>
    <t>750</t>
  </si>
  <si>
    <t>75023</t>
  </si>
  <si>
    <t xml:space="preserve">Budowa oświetlenia ulicznego </t>
  </si>
  <si>
    <t>-</t>
  </si>
  <si>
    <t>A. 
B. 
C. 15 308,00</t>
  </si>
  <si>
    <t>Wykonanie otworu studziennego nr 3 wraz z obudową dla potrzeb wodociągu gminnego w m. Gumowo gmina Ciechanów</t>
  </si>
  <si>
    <t>A. 10.000,00    
B. 
C. 35 181,17</t>
  </si>
  <si>
    <t>Ogrodzenie działki gminnej pod potrzeby wsi Rutki Borki (FS)+MIAS</t>
  </si>
  <si>
    <t xml:space="preserve">A. 10.000,00  
B.
C.16 611,77
</t>
  </si>
  <si>
    <t>Docieplenie świetlicy wiejskiej w m. Modełka (FS)+ MIAS</t>
  </si>
  <si>
    <t>A.          
B. 
C. 18.401,60</t>
  </si>
  <si>
    <t>30.</t>
  </si>
  <si>
    <t>Zakup i montaż z wyposażeniem altanki (stoły, ławki, kosze, farby) (FS) Niestum</t>
  </si>
  <si>
    <t>31.</t>
  </si>
  <si>
    <t>34.</t>
  </si>
  <si>
    <t>35.</t>
  </si>
  <si>
    <t>36.</t>
  </si>
  <si>
    <t>37.</t>
  </si>
  <si>
    <t>38.</t>
  </si>
  <si>
    <t>Nabycie na własność gminy Ciechanów nieruchomości gruntowej w miejscowości Pęchcin oznaczonej numerem ewidencyjnym 38/1 o pow. 0,1427 ha</t>
  </si>
  <si>
    <t>Sprzedaż nieruchomości gruntowych niezabudowanych w m. Rydzewo Nr  696, 697, 698 o pow. 0,4055 ha</t>
  </si>
  <si>
    <t>Zagospodarowanie terenu przy świetlicy wiejskiej w Kownatach Żędowych (FS +MIAS)</t>
  </si>
  <si>
    <t xml:space="preserve"> -      </t>
  </si>
  <si>
    <t xml:space="preserve"> D. 
 </t>
  </si>
  <si>
    <t xml:space="preserve"> Urząd Gminy Ciechanów </t>
  </si>
  <si>
    <t xml:space="preserve"> A.          
B. 82 000,00
C.
 </t>
  </si>
  <si>
    <t xml:space="preserve">Przebudowa drogi dojazdowej do gruntów rolnych relacji Kownaty Żędowe-Pieńki Niechodzkie </t>
  </si>
  <si>
    <t xml:space="preserve">Poprawa infrastruktury drogowej Rutki Begny </t>
  </si>
  <si>
    <t xml:space="preserve">Budowa miejsc parkingowych w m. Ujazdówek </t>
  </si>
  <si>
    <t xml:space="preserve">A. 10.000,00         
B. 
C. 21.365,99 </t>
  </si>
  <si>
    <t>A.80.000          
B. 
C.</t>
  </si>
  <si>
    <t xml:space="preserve">Zakup lekkiego samochodu ratowniczo-gaśniczego z przeznaczeniem na wyposażenie Ochotniczej Straży Pożarnej Modła  </t>
  </si>
  <si>
    <t>39.</t>
  </si>
  <si>
    <t xml:space="preserve">A.          
B.
C. 10.623,10
</t>
  </si>
  <si>
    <t>40.</t>
  </si>
  <si>
    <t>Zakup drewna na altanę, kostki chodnikowej i materiałów remontowych</t>
  </si>
  <si>
    <t xml:space="preserve">Załącznik nr 4 do Uchwały Nr ….../22 Rady Gminy Ciechanów </t>
  </si>
  <si>
    <t xml:space="preserve"> z dnia  28.09.2022 r.</t>
  </si>
  <si>
    <t>41.</t>
  </si>
  <si>
    <t>6370</t>
  </si>
  <si>
    <t>Budowa i przebudowa oświetlenia ulicznego w miejscowościach Gminy Ciechanów (Polski Ład)</t>
  </si>
  <si>
    <t xml:space="preserve">A.      
B.
C. 23 225,29
</t>
  </si>
  <si>
    <t>Zagospodarowanie placu wokół świetlicy wiejskiej wraz z zakupem altany (FS) Ujazdowo</t>
  </si>
  <si>
    <t>Zakup kosiarki i wykaszarki (ciągnika) FS Gąski</t>
  </si>
  <si>
    <t>Budowa Otwartej Strefy Aktywności w m. Przążewo gmina Ciechanów</t>
  </si>
  <si>
    <t>42.</t>
  </si>
  <si>
    <t>Budowa garażu przy Ochotniczej Straży Pożarnej Modła  /projekt/</t>
  </si>
  <si>
    <t>A.
B. 
C.</t>
  </si>
  <si>
    <t xml:space="preserve">A.      
B.
C. 19 680,00
</t>
  </si>
  <si>
    <t xml:space="preserve">A.  130 000,00    
B.
C. 
</t>
  </si>
  <si>
    <t xml:space="preserve">A. 10.000,00
B.
C. 
</t>
  </si>
  <si>
    <t>Wykonanie placu zabaw w m. Sokołówek MIAS</t>
  </si>
  <si>
    <t>43.</t>
  </si>
  <si>
    <t>44.</t>
  </si>
  <si>
    <t xml:space="preserve">A.      
B.
C. 19 576,17
</t>
  </si>
  <si>
    <t xml:space="preserve">Zakup lamp i montaż lamp LED (FS) Sokołówek </t>
  </si>
  <si>
    <t>45.</t>
  </si>
  <si>
    <t>Budowa drogi transportu rolnego Gorysze-Chruszczewo /projekt/</t>
  </si>
  <si>
    <t>A. 10.000,00         
B. 
C. 10 605,00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</si>
</sst>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33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9"/>
      <name val="Lucida Sans Unicode"/>
      <family val="2"/>
      <charset val="238"/>
    </font>
    <font>
      <sz val="9"/>
      <name val="Lucida Sans Unicode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i/>
      <sz val="8"/>
      <name val="Arial"/>
      <family val="2"/>
      <charset val="238"/>
    </font>
    <font>
      <sz val="8"/>
      <color rgb="FF00B050"/>
      <name val="Arial"/>
      <family val="2"/>
      <charset val="238"/>
    </font>
    <font>
      <b/>
      <i/>
      <sz val="8"/>
      <color rgb="FF7030A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3" borderId="9" applyNumberFormat="0" applyAlignment="0" applyProtection="0"/>
    <xf numFmtId="0" fontId="17" fillId="3" borderId="0" applyNumberFormat="0" applyBorder="0" applyAlignment="0" applyProtection="0"/>
    <xf numFmtId="164" fontId="28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165" fontId="19" fillId="0" borderId="12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18" xfId="0" applyBorder="1" applyAlignment="1">
      <alignment vertical="center"/>
    </xf>
    <xf numFmtId="165" fontId="22" fillId="0" borderId="13" xfId="0" applyNumberFormat="1" applyFont="1" applyBorder="1" applyAlignment="1">
      <alignment vertical="center"/>
    </xf>
    <xf numFmtId="0" fontId="23" fillId="20" borderId="12" xfId="0" applyFont="1" applyFill="1" applyBorder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2" fillId="0" borderId="13" xfId="0" applyFont="1" applyBorder="1" applyAlignment="1">
      <alignment horizontal="left" vertical="top" wrapText="1"/>
    </xf>
    <xf numFmtId="165" fontId="22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22" fillId="0" borderId="13" xfId="0" applyNumberFormat="1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/>
    </xf>
    <xf numFmtId="164" fontId="19" fillId="0" borderId="18" xfId="0" applyNumberFormat="1" applyFont="1" applyBorder="1" applyAlignment="1">
      <alignment vertical="center"/>
    </xf>
    <xf numFmtId="165" fontId="19" fillId="0" borderId="20" xfId="0" applyNumberFormat="1" applyFont="1" applyBorder="1" applyAlignment="1">
      <alignment horizontal="left" vertical="center" wrapText="1"/>
    </xf>
    <xf numFmtId="165" fontId="19" fillId="0" borderId="19" xfId="0" applyNumberFormat="1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49" fontId="22" fillId="0" borderId="18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65" fontId="22" fillId="0" borderId="18" xfId="0" applyNumberFormat="1" applyFont="1" applyBorder="1" applyAlignment="1">
      <alignment vertical="center"/>
    </xf>
    <xf numFmtId="165" fontId="22" fillId="0" borderId="18" xfId="0" applyNumberFormat="1" applyFont="1" applyBorder="1" applyAlignment="1">
      <alignment vertical="center" wrapText="1"/>
    </xf>
    <xf numFmtId="165" fontId="22" fillId="0" borderId="18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vertical="center" wrapText="1"/>
    </xf>
    <xf numFmtId="165" fontId="19" fillId="0" borderId="18" xfId="0" applyNumberFormat="1" applyFont="1" applyBorder="1" applyAlignment="1">
      <alignment vertical="center"/>
    </xf>
    <xf numFmtId="165" fontId="19" fillId="0" borderId="18" xfId="0" applyNumberFormat="1" applyFont="1" applyBorder="1" applyAlignment="1">
      <alignment horizontal="left" vertical="center" wrapText="1"/>
    </xf>
    <xf numFmtId="165" fontId="19" fillId="0" borderId="18" xfId="0" applyNumberFormat="1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vertical="center" wrapText="1"/>
    </xf>
    <xf numFmtId="165" fontId="22" fillId="0" borderId="18" xfId="0" applyNumberFormat="1" applyFont="1" applyBorder="1" applyAlignment="1">
      <alignment horizontal="center" vertical="center"/>
    </xf>
    <xf numFmtId="165" fontId="22" fillId="0" borderId="22" xfId="0" applyNumberFormat="1" applyFont="1" applyBorder="1" applyAlignment="1">
      <alignment vertical="center"/>
    </xf>
    <xf numFmtId="165" fontId="22" fillId="0" borderId="22" xfId="0" applyNumberFormat="1" applyFont="1" applyBorder="1" applyAlignment="1">
      <alignment vertical="center" wrapText="1"/>
    </xf>
    <xf numFmtId="165" fontId="22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19" fillId="0" borderId="10" xfId="0" applyNumberFormat="1" applyFont="1" applyBorder="1" applyAlignment="1">
      <alignment horizontal="center" vertical="center"/>
    </xf>
    <xf numFmtId="165" fontId="19" fillId="0" borderId="23" xfId="0" applyNumberFormat="1" applyFont="1" applyBorder="1" applyAlignment="1">
      <alignment horizontal="center" vertical="center" wrapText="1"/>
    </xf>
    <xf numFmtId="165" fontId="19" fillId="0" borderId="18" xfId="0" applyNumberFormat="1" applyFont="1" applyBorder="1" applyAlignment="1">
      <alignment vertical="center" wrapText="1"/>
    </xf>
    <xf numFmtId="0" fontId="19" fillId="0" borderId="18" xfId="0" applyFont="1" applyBorder="1" applyAlignment="1">
      <alignment horizontal="center"/>
    </xf>
    <xf numFmtId="165" fontId="19" fillId="0" borderId="13" xfId="0" applyNumberFormat="1" applyFont="1" applyBorder="1" applyAlignment="1">
      <alignment vertical="center"/>
    </xf>
    <xf numFmtId="165" fontId="19" fillId="0" borderId="1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49" fontId="19" fillId="0" borderId="17" xfId="0" applyNumberFormat="1" applyFont="1" applyBorder="1" applyAlignment="1">
      <alignment horizontal="center" vertical="center"/>
    </xf>
    <xf numFmtId="165" fontId="19" fillId="0" borderId="24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wrapText="1"/>
    </xf>
    <xf numFmtId="165" fontId="19" fillId="0" borderId="15" xfId="0" applyNumberFormat="1" applyFont="1" applyBorder="1" applyAlignment="1">
      <alignment vertical="center"/>
    </xf>
    <xf numFmtId="165" fontId="19" fillId="0" borderId="10" xfId="0" applyNumberFormat="1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/>
    </xf>
    <xf numFmtId="165" fontId="19" fillId="0" borderId="26" xfId="0" applyNumberFormat="1" applyFont="1" applyBorder="1" applyAlignment="1">
      <alignment horizontal="left" vertical="center" wrapText="1"/>
    </xf>
    <xf numFmtId="165" fontId="20" fillId="0" borderId="0" xfId="0" applyNumberFormat="1" applyFont="1" applyAlignment="1">
      <alignment vertical="center"/>
    </xf>
    <xf numFmtId="49" fontId="22" fillId="0" borderId="14" xfId="0" applyNumberFormat="1" applyFont="1" applyBorder="1" applyAlignment="1">
      <alignment horizontal="center" vertical="center"/>
    </xf>
    <xf numFmtId="164" fontId="22" fillId="0" borderId="18" xfId="42" applyFont="1" applyBorder="1" applyAlignment="1">
      <alignment horizontal="center" vertical="center"/>
    </xf>
    <xf numFmtId="164" fontId="22" fillId="0" borderId="18" xfId="42" applyFont="1" applyBorder="1" applyAlignment="1">
      <alignment vertical="center"/>
    </xf>
    <xf numFmtId="49" fontId="22" fillId="0" borderId="28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vertical="center"/>
    </xf>
    <xf numFmtId="0" fontId="22" fillId="0" borderId="31" xfId="0" applyFont="1" applyBorder="1" applyAlignment="1">
      <alignment horizontal="center" vertical="center"/>
    </xf>
    <xf numFmtId="49" fontId="22" fillId="0" borderId="31" xfId="0" applyNumberFormat="1" applyFont="1" applyBorder="1" applyAlignment="1">
      <alignment horizontal="center" vertical="center"/>
    </xf>
    <xf numFmtId="0" fontId="22" fillId="0" borderId="31" xfId="0" applyFont="1" applyBorder="1" applyAlignment="1">
      <alignment horizontal="left" vertical="top" wrapText="1"/>
    </xf>
    <xf numFmtId="165" fontId="22" fillId="0" borderId="31" xfId="0" applyNumberFormat="1" applyFont="1" applyBorder="1" applyAlignment="1">
      <alignment horizontal="center" vertical="center"/>
    </xf>
    <xf numFmtId="165" fontId="22" fillId="0" borderId="31" xfId="0" applyNumberFormat="1" applyFont="1" applyBorder="1" applyAlignment="1">
      <alignment vertical="center"/>
    </xf>
    <xf numFmtId="165" fontId="22" fillId="0" borderId="31" xfId="0" applyNumberFormat="1" applyFont="1" applyBorder="1" applyAlignment="1">
      <alignment horizontal="left" vertical="center" wrapText="1"/>
    </xf>
    <xf numFmtId="0" fontId="22" fillId="0" borderId="31" xfId="0" applyFont="1" applyBorder="1" applyAlignment="1">
      <alignment horizontal="center" vertical="center" wrapText="1"/>
    </xf>
    <xf numFmtId="165" fontId="19" fillId="0" borderId="12" xfId="0" applyNumberFormat="1" applyFont="1" applyBorder="1" applyAlignment="1">
      <alignment horizontal="center" wrapText="1"/>
    </xf>
    <xf numFmtId="165" fontId="19" fillId="0" borderId="20" xfId="0" applyNumberFormat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/>
    </xf>
    <xf numFmtId="164" fontId="0" fillId="0" borderId="0" xfId="42" applyFont="1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22" fillId="0" borderId="24" xfId="0" applyNumberFormat="1" applyFont="1" applyBorder="1" applyAlignment="1">
      <alignment vertical="center"/>
    </xf>
    <xf numFmtId="49" fontId="19" fillId="0" borderId="25" xfId="0" applyNumberFormat="1" applyFont="1" applyBorder="1" applyAlignment="1">
      <alignment horizontal="center" vertical="center"/>
    </xf>
    <xf numFmtId="165" fontId="19" fillId="0" borderId="16" xfId="0" applyNumberFormat="1" applyFont="1" applyBorder="1" applyAlignment="1">
      <alignment horizontal="center" vertical="center"/>
    </xf>
    <xf numFmtId="165" fontId="19" fillId="0" borderId="22" xfId="0" applyNumberFormat="1" applyFont="1" applyBorder="1" applyAlignment="1">
      <alignment vertical="center" wrapText="1"/>
    </xf>
    <xf numFmtId="165" fontId="19" fillId="0" borderId="29" xfId="0" applyNumberFormat="1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165" fontId="22" fillId="0" borderId="27" xfId="0" applyNumberFormat="1" applyFont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 wrapText="1"/>
    </xf>
    <xf numFmtId="49" fontId="19" fillId="0" borderId="29" xfId="0" applyNumberFormat="1" applyFont="1" applyBorder="1" applyAlignment="1">
      <alignment horizontal="center" vertical="center"/>
    </xf>
    <xf numFmtId="49" fontId="19" fillId="0" borderId="28" xfId="0" applyNumberFormat="1" applyFont="1" applyBorder="1" applyAlignment="1">
      <alignment horizontal="center" vertical="center"/>
    </xf>
    <xf numFmtId="165" fontId="19" fillId="0" borderId="11" xfId="0" quotePrefix="1" applyNumberFormat="1" applyFont="1" applyBorder="1" applyAlignment="1">
      <alignment horizontal="center" vertical="center"/>
    </xf>
    <xf numFmtId="165" fontId="19" fillId="0" borderId="18" xfId="0" quotePrefix="1" applyNumberFormat="1" applyFont="1" applyBorder="1" applyAlignment="1">
      <alignment horizontal="center" vertical="center"/>
    </xf>
    <xf numFmtId="165" fontId="30" fillId="0" borderId="20" xfId="0" applyNumberFormat="1" applyFont="1" applyBorder="1" applyAlignment="1">
      <alignment horizontal="left" vertical="center" wrapText="1"/>
    </xf>
    <xf numFmtId="165" fontId="30" fillId="0" borderId="19" xfId="0" applyNumberFormat="1" applyFont="1" applyBorder="1" applyAlignment="1">
      <alignment horizontal="left" vertical="center" wrapText="1"/>
    </xf>
    <xf numFmtId="165" fontId="30" fillId="0" borderId="12" xfId="0" applyNumberFormat="1" applyFont="1" applyBorder="1" applyAlignment="1">
      <alignment vertical="center"/>
    </xf>
    <xf numFmtId="165" fontId="30" fillId="0" borderId="12" xfId="0" applyNumberFormat="1" applyFont="1" applyBorder="1" applyAlignment="1">
      <alignment horizontal="center" vertical="center" wrapText="1"/>
    </xf>
    <xf numFmtId="165" fontId="30" fillId="0" borderId="13" xfId="0" applyNumberFormat="1" applyFont="1" applyBorder="1" applyAlignment="1">
      <alignment horizontal="center" vertical="center"/>
    </xf>
    <xf numFmtId="165" fontId="19" fillId="0" borderId="25" xfId="0" applyNumberFormat="1" applyFont="1" applyBorder="1" applyAlignment="1">
      <alignment vertical="center"/>
    </xf>
    <xf numFmtId="165" fontId="19" fillId="0" borderId="25" xfId="0" applyNumberFormat="1" applyFont="1" applyBorder="1" applyAlignment="1">
      <alignment horizontal="left" vertical="center" wrapText="1"/>
    </xf>
    <xf numFmtId="165" fontId="19" fillId="0" borderId="13" xfId="0" applyNumberFormat="1" applyFont="1" applyBorder="1" applyAlignment="1">
      <alignment horizontal="center" vertical="center" wrapText="1"/>
    </xf>
    <xf numFmtId="165" fontId="19" fillId="0" borderId="18" xfId="0" applyNumberFormat="1" applyFont="1" applyBorder="1" applyAlignment="1">
      <alignment horizontal="center" vertical="center" wrapText="1"/>
    </xf>
    <xf numFmtId="165" fontId="22" fillId="0" borderId="18" xfId="0" applyNumberFormat="1" applyFont="1" applyBorder="1" applyAlignment="1">
      <alignment horizontal="left" vertical="center" wrapText="1"/>
    </xf>
    <xf numFmtId="165" fontId="19" fillId="0" borderId="24" xfId="0" applyNumberFormat="1" applyFont="1" applyBorder="1" applyAlignment="1">
      <alignment vertical="center"/>
    </xf>
    <xf numFmtId="49" fontId="19" fillId="0" borderId="30" xfId="0" applyNumberFormat="1" applyFont="1" applyBorder="1" applyAlignment="1">
      <alignment horizontal="center" vertical="center"/>
    </xf>
    <xf numFmtId="165" fontId="19" fillId="0" borderId="30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165" fontId="31" fillId="0" borderId="13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top" wrapText="1"/>
    </xf>
    <xf numFmtId="49" fontId="19" fillId="0" borderId="22" xfId="0" applyNumberFormat="1" applyFont="1" applyBorder="1" applyAlignment="1">
      <alignment horizontal="center" vertical="center"/>
    </xf>
    <xf numFmtId="165" fontId="19" fillId="0" borderId="33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165" fontId="19" fillId="0" borderId="22" xfId="0" quotePrefix="1" applyNumberFormat="1" applyFont="1" applyBorder="1" applyAlignment="1">
      <alignment horizontal="center" vertical="center"/>
    </xf>
    <xf numFmtId="165" fontId="19" fillId="0" borderId="22" xfId="0" applyNumberFormat="1" applyFont="1" applyBorder="1" applyAlignment="1">
      <alignment horizontal="center" vertical="center"/>
    </xf>
    <xf numFmtId="165" fontId="19" fillId="0" borderId="34" xfId="0" applyNumberFormat="1" applyFont="1" applyBorder="1" applyAlignment="1">
      <alignment horizontal="left" vertical="center" wrapText="1"/>
    </xf>
    <xf numFmtId="0" fontId="22" fillId="0" borderId="25" xfId="0" applyFont="1" applyBorder="1" applyAlignment="1">
      <alignment vertical="center" wrapText="1"/>
    </xf>
    <xf numFmtId="165" fontId="22" fillId="0" borderId="11" xfId="0" applyNumberFormat="1" applyFont="1" applyBorder="1" applyAlignment="1">
      <alignment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11" xfId="0" applyNumberFormat="1" applyFont="1" applyBorder="1" applyAlignment="1">
      <alignment horizontal="left" vertical="center" wrapText="1"/>
    </xf>
    <xf numFmtId="165" fontId="22" fillId="0" borderId="11" xfId="0" applyNumberFormat="1" applyFont="1" applyBorder="1" applyAlignment="1">
      <alignment horizontal="center" vertical="center" wrapText="1"/>
    </xf>
    <xf numFmtId="165" fontId="19" fillId="0" borderId="14" xfId="0" applyNumberFormat="1" applyFont="1" applyBorder="1" applyAlignment="1">
      <alignment vertical="center"/>
    </xf>
    <xf numFmtId="165" fontId="19" fillId="0" borderId="14" xfId="0" applyNumberFormat="1" applyFont="1" applyBorder="1" applyAlignment="1">
      <alignment horizontal="center" vertical="center" wrapText="1"/>
    </xf>
    <xf numFmtId="165" fontId="19" fillId="0" borderId="18" xfId="0" applyNumberFormat="1" applyFont="1" applyBorder="1" applyAlignment="1">
      <alignment horizontal="center" wrapText="1"/>
    </xf>
    <xf numFmtId="165" fontId="19" fillId="0" borderId="11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165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center" vertical="center" wrapText="1"/>
    </xf>
    <xf numFmtId="49" fontId="32" fillId="0" borderId="18" xfId="0" applyNumberFormat="1" applyFont="1" applyBorder="1" applyAlignment="1">
      <alignment horizontal="center" vertical="center"/>
    </xf>
    <xf numFmtId="49" fontId="32" fillId="0" borderId="25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vertical="center" wrapText="1"/>
    </xf>
    <xf numFmtId="165" fontId="32" fillId="0" borderId="18" xfId="0" applyNumberFormat="1" applyFont="1" applyBorder="1" applyAlignment="1">
      <alignment vertical="center"/>
    </xf>
    <xf numFmtId="165" fontId="32" fillId="0" borderId="25" xfId="0" applyNumberFormat="1" applyFont="1" applyBorder="1" applyAlignment="1">
      <alignment vertical="center"/>
    </xf>
    <xf numFmtId="165" fontId="32" fillId="0" borderId="25" xfId="0" applyNumberFormat="1" applyFont="1" applyBorder="1" applyAlignment="1">
      <alignment horizontal="left" vertical="center" wrapText="1"/>
    </xf>
    <xf numFmtId="165" fontId="32" fillId="0" borderId="13" xfId="0" applyNumberFormat="1" applyFont="1" applyBorder="1" applyAlignment="1">
      <alignment horizontal="center" vertical="center" wrapText="1"/>
    </xf>
    <xf numFmtId="165" fontId="32" fillId="0" borderId="23" xfId="0" applyNumberFormat="1" applyFont="1" applyBorder="1" applyAlignment="1">
      <alignment horizontal="center" vertical="center" wrapText="1"/>
    </xf>
    <xf numFmtId="165" fontId="32" fillId="0" borderId="17" xfId="0" applyNumberFormat="1" applyFont="1" applyBorder="1" applyAlignment="1">
      <alignment vertical="center"/>
    </xf>
    <xf numFmtId="165" fontId="32" fillId="0" borderId="18" xfId="0" applyNumberFormat="1" applyFont="1" applyBorder="1" applyAlignment="1">
      <alignment horizontal="left" vertical="center" wrapText="1"/>
    </xf>
    <xf numFmtId="165" fontId="32" fillId="0" borderId="18" xfId="0" applyNumberFormat="1" applyFont="1" applyBorder="1" applyAlignment="1">
      <alignment horizontal="center" vertical="center"/>
    </xf>
    <xf numFmtId="165" fontId="32" fillId="0" borderId="10" xfId="0" applyNumberFormat="1" applyFont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top" wrapText="1"/>
    </xf>
    <xf numFmtId="165" fontId="32" fillId="0" borderId="15" xfId="0" applyNumberFormat="1" applyFont="1" applyBorder="1" applyAlignment="1">
      <alignment vertical="center"/>
    </xf>
    <xf numFmtId="49" fontId="32" fillId="0" borderId="17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left" vertical="center" wrapText="1"/>
    </xf>
    <xf numFmtId="165" fontId="32" fillId="0" borderId="24" xfId="0" applyNumberFormat="1" applyFont="1" applyBorder="1" applyAlignment="1">
      <alignment horizontal="center" vertical="center"/>
    </xf>
    <xf numFmtId="165" fontId="32" fillId="0" borderId="13" xfId="0" applyNumberFormat="1" applyFont="1" applyBorder="1" applyAlignment="1">
      <alignment horizontal="center" vertical="center"/>
    </xf>
    <xf numFmtId="165" fontId="32" fillId="0" borderId="20" xfId="0" applyNumberFormat="1" applyFont="1" applyBorder="1" applyAlignment="1">
      <alignment horizontal="center" vertical="center" wrapText="1"/>
    </xf>
    <xf numFmtId="165" fontId="32" fillId="0" borderId="19" xfId="0" applyNumberFormat="1" applyFont="1" applyBorder="1" applyAlignment="1">
      <alignment horizontal="left" vertical="center" wrapText="1"/>
    </xf>
    <xf numFmtId="165" fontId="32" fillId="0" borderId="12" xfId="0" applyNumberFormat="1" applyFont="1" applyBorder="1" applyAlignment="1">
      <alignment horizontal="center" wrapText="1"/>
    </xf>
    <xf numFmtId="165" fontId="32" fillId="0" borderId="18" xfId="0" applyNumberFormat="1" applyFont="1" applyBorder="1" applyAlignment="1">
      <alignment horizontal="center" vertical="center" wrapText="1"/>
    </xf>
    <xf numFmtId="165" fontId="32" fillId="0" borderId="10" xfId="0" applyNumberFormat="1" applyFont="1" applyBorder="1" applyAlignment="1">
      <alignment horizontal="center" vertical="center"/>
    </xf>
    <xf numFmtId="165" fontId="32" fillId="0" borderId="12" xfId="0" applyNumberFormat="1" applyFont="1" applyBorder="1" applyAlignment="1">
      <alignment horizontal="center" vertical="center"/>
    </xf>
    <xf numFmtId="164" fontId="32" fillId="0" borderId="18" xfId="0" applyNumberFormat="1" applyFont="1" applyBorder="1" applyAlignment="1">
      <alignment vertical="center"/>
    </xf>
    <xf numFmtId="165" fontId="32" fillId="0" borderId="20" xfId="0" applyNumberFormat="1" applyFont="1" applyBorder="1" applyAlignment="1">
      <alignment horizontal="left" vertical="center" wrapText="1"/>
    </xf>
    <xf numFmtId="0" fontId="32" fillId="0" borderId="20" xfId="0" applyFont="1" applyBorder="1" applyAlignment="1">
      <alignment horizontal="center" vertical="center" wrapText="1"/>
    </xf>
    <xf numFmtId="49" fontId="32" fillId="0" borderId="12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wrapText="1"/>
    </xf>
    <xf numFmtId="165" fontId="32" fillId="0" borderId="18" xfId="0" applyNumberFormat="1" applyFont="1" applyBorder="1" applyAlignment="1">
      <alignment vertical="center" wrapText="1"/>
    </xf>
    <xf numFmtId="165" fontId="32" fillId="0" borderId="12" xfId="0" applyNumberFormat="1" applyFont="1" applyBorder="1" applyAlignment="1">
      <alignment vertical="center"/>
    </xf>
    <xf numFmtId="165" fontId="32" fillId="0" borderId="12" xfId="0" applyNumberFormat="1" applyFont="1" applyBorder="1" applyAlignment="1">
      <alignment horizontal="center" vertical="center" wrapText="1"/>
    </xf>
    <xf numFmtId="0" fontId="23" fillId="20" borderId="14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/>
    </xf>
    <xf numFmtId="0" fontId="23" fillId="20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3" fillId="20" borderId="12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B72"/>
  <sheetViews>
    <sheetView tabSelected="1" topLeftCell="A53" workbookViewId="0">
      <selection activeCell="O53" sqref="O53"/>
    </sheetView>
  </sheetViews>
  <sheetFormatPr defaultColWidth="9.109375" defaultRowHeight="13.2"/>
  <cols>
    <col min="1" max="1" width="0.109375" style="1" customWidth="1"/>
    <col min="2" max="2" width="2.6640625" style="1" customWidth="1"/>
    <col min="3" max="3" width="5.109375" style="1" customWidth="1"/>
    <col min="4" max="4" width="5.44140625" style="1" customWidth="1"/>
    <col min="5" max="5" width="4.44140625" style="1" customWidth="1"/>
    <col min="6" max="6" width="34.44140625" style="1" customWidth="1"/>
    <col min="7" max="7" width="13.6640625" style="1" customWidth="1"/>
    <col min="8" max="8" width="14.6640625" style="1" customWidth="1"/>
    <col min="9" max="9" width="13.33203125" style="1" customWidth="1"/>
    <col min="10" max="10" width="10.44140625" style="1" customWidth="1"/>
    <col min="11" max="11" width="9.6640625" style="1" customWidth="1"/>
    <col min="12" max="12" width="11.88671875" style="1" customWidth="1"/>
    <col min="13" max="13" width="9.5546875" style="1" customWidth="1"/>
    <col min="14" max="14" width="11.44140625" style="1" customWidth="1"/>
    <col min="15" max="15" width="9.109375" style="1"/>
    <col min="16" max="16" width="13.44140625" style="1" bestFit="1" customWidth="1"/>
    <col min="17" max="17" width="13.5546875" style="1" bestFit="1" customWidth="1"/>
    <col min="18" max="18" width="15" style="1" bestFit="1" customWidth="1"/>
    <col min="19" max="19" width="15.88671875" style="1" customWidth="1"/>
    <col min="20" max="16384" width="9.109375" style="1"/>
  </cols>
  <sheetData>
    <row r="1" spans="2:14" ht="13.8" customHeight="1">
      <c r="I1" s="52" t="s">
        <v>152</v>
      </c>
      <c r="J1" s="52"/>
      <c r="K1" s="52"/>
      <c r="L1" s="52"/>
    </row>
    <row r="2" spans="2:14" ht="10.199999999999999" customHeight="1">
      <c r="I2" s="1" t="s">
        <v>153</v>
      </c>
      <c r="J2" s="11"/>
    </row>
    <row r="3" spans="2:14" ht="13.35" customHeight="1">
      <c r="B3" s="173" t="s">
        <v>107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2:14" ht="0.75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0"/>
    </row>
    <row r="5" spans="2:14" s="2" customFormat="1" ht="13.2" customHeight="1">
      <c r="B5" s="174" t="s">
        <v>9</v>
      </c>
      <c r="C5" s="174" t="s">
        <v>0</v>
      </c>
      <c r="D5" s="169" t="s">
        <v>19</v>
      </c>
      <c r="E5" s="174" t="s">
        <v>45</v>
      </c>
      <c r="F5" s="175" t="s">
        <v>20</v>
      </c>
      <c r="G5" s="175" t="s">
        <v>21</v>
      </c>
      <c r="H5" s="175" t="s">
        <v>18</v>
      </c>
      <c r="I5" s="175"/>
      <c r="J5" s="175"/>
      <c r="K5" s="175"/>
      <c r="L5" s="175"/>
      <c r="M5" s="175"/>
      <c r="N5" s="175" t="s">
        <v>22</v>
      </c>
    </row>
    <row r="6" spans="2:14" s="2" customFormat="1" ht="13.8" customHeight="1">
      <c r="B6" s="174"/>
      <c r="C6" s="174"/>
      <c r="D6" s="170"/>
      <c r="E6" s="174"/>
      <c r="F6" s="175"/>
      <c r="G6" s="175"/>
      <c r="H6" s="175" t="s">
        <v>108</v>
      </c>
      <c r="I6" s="175" t="s">
        <v>23</v>
      </c>
      <c r="J6" s="175"/>
      <c r="K6" s="175"/>
      <c r="L6" s="175"/>
      <c r="M6" s="175"/>
      <c r="N6" s="175"/>
    </row>
    <row r="7" spans="2:14" s="2" customFormat="1" ht="38.4" customHeight="1">
      <c r="B7" s="174"/>
      <c r="C7" s="174"/>
      <c r="D7" s="171"/>
      <c r="E7" s="174"/>
      <c r="F7" s="175"/>
      <c r="G7" s="175"/>
      <c r="H7" s="175"/>
      <c r="I7" s="175" t="s">
        <v>24</v>
      </c>
      <c r="J7" s="22" t="s">
        <v>25</v>
      </c>
      <c r="K7" s="175" t="s">
        <v>47</v>
      </c>
      <c r="L7" s="175" t="s">
        <v>26</v>
      </c>
      <c r="M7" s="175" t="s">
        <v>27</v>
      </c>
      <c r="N7" s="175"/>
    </row>
    <row r="8" spans="2:14" s="2" customFormat="1" ht="2.25" hidden="1" customHeight="1">
      <c r="B8" s="174"/>
      <c r="C8" s="174"/>
      <c r="D8" s="23"/>
      <c r="E8" s="174"/>
      <c r="F8" s="175"/>
      <c r="G8" s="175"/>
      <c r="H8" s="175"/>
      <c r="I8" s="175"/>
      <c r="J8" s="22"/>
      <c r="K8" s="175"/>
      <c r="L8" s="175"/>
      <c r="M8" s="175"/>
      <c r="N8" s="175"/>
    </row>
    <row r="9" spans="2:14" s="2" customFormat="1" ht="3.75" hidden="1" customHeight="1">
      <c r="B9" s="174"/>
      <c r="C9" s="174"/>
      <c r="D9" s="23"/>
      <c r="E9" s="174"/>
      <c r="F9" s="175"/>
      <c r="G9" s="175"/>
      <c r="H9" s="175"/>
      <c r="I9" s="175"/>
      <c r="J9" s="22"/>
      <c r="K9" s="175"/>
      <c r="L9" s="175"/>
      <c r="M9" s="175"/>
      <c r="N9" s="175"/>
    </row>
    <row r="10" spans="2:14" ht="10.5" customHeight="1">
      <c r="B10" s="13">
        <v>1</v>
      </c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3">
        <v>9</v>
      </c>
      <c r="K10" s="13">
        <v>10</v>
      </c>
      <c r="L10" s="13">
        <v>11</v>
      </c>
      <c r="M10" s="13">
        <v>12</v>
      </c>
      <c r="N10" s="13">
        <v>13</v>
      </c>
    </row>
    <row r="11" spans="2:14" ht="30.6" customHeight="1">
      <c r="B11" s="13" t="s">
        <v>10</v>
      </c>
      <c r="C11" s="4" t="s">
        <v>2</v>
      </c>
      <c r="D11" s="4" t="s">
        <v>113</v>
      </c>
      <c r="E11" s="4" t="s">
        <v>46</v>
      </c>
      <c r="F11" s="113" t="s">
        <v>112</v>
      </c>
      <c r="G11" s="14">
        <f>H11</f>
        <v>150000</v>
      </c>
      <c r="H11" s="14">
        <f>I11</f>
        <v>150000</v>
      </c>
      <c r="I11" s="14">
        <v>150000</v>
      </c>
      <c r="J11" s="14">
        <v>0</v>
      </c>
      <c r="K11" s="15" t="s">
        <v>56</v>
      </c>
      <c r="L11" s="15" t="s">
        <v>51</v>
      </c>
      <c r="M11" s="14">
        <v>0</v>
      </c>
      <c r="N11" s="16" t="s">
        <v>8</v>
      </c>
    </row>
    <row r="12" spans="2:14" ht="31.2" customHeight="1">
      <c r="B12" s="13" t="s">
        <v>11</v>
      </c>
      <c r="C12" s="40" t="s">
        <v>2</v>
      </c>
      <c r="D12" s="40" t="s">
        <v>113</v>
      </c>
      <c r="E12" s="40" t="s">
        <v>46</v>
      </c>
      <c r="F12" s="114" t="s">
        <v>121</v>
      </c>
      <c r="G12" s="14">
        <f t="shared" ref="G12:H12" si="0">H12</f>
        <v>400000</v>
      </c>
      <c r="H12" s="14">
        <f t="shared" si="0"/>
        <v>400000</v>
      </c>
      <c r="I12" s="31">
        <f>1400000-1000000</f>
        <v>400000</v>
      </c>
      <c r="J12" s="31">
        <v>0</v>
      </c>
      <c r="K12" s="32" t="s">
        <v>52</v>
      </c>
      <c r="L12" s="33" t="s">
        <v>51</v>
      </c>
      <c r="M12" s="31">
        <v>0</v>
      </c>
      <c r="N12" s="34" t="s">
        <v>8</v>
      </c>
    </row>
    <row r="13" spans="2:14" s="7" customFormat="1" ht="31.2" customHeight="1">
      <c r="B13" s="13" t="s">
        <v>12</v>
      </c>
      <c r="C13" s="40" t="s">
        <v>2</v>
      </c>
      <c r="D13" s="40" t="s">
        <v>113</v>
      </c>
      <c r="E13" s="40" t="s">
        <v>46</v>
      </c>
      <c r="F13" s="83" t="s">
        <v>59</v>
      </c>
      <c r="G13" s="53">
        <f t="shared" ref="G13" si="1">H13</f>
        <v>100000</v>
      </c>
      <c r="H13" s="14">
        <f t="shared" ref="H13" si="2">I13</f>
        <v>100000</v>
      </c>
      <c r="I13" s="31">
        <v>100000</v>
      </c>
      <c r="J13" s="31">
        <v>0</v>
      </c>
      <c r="K13" s="32" t="s">
        <v>52</v>
      </c>
      <c r="L13" s="33" t="s">
        <v>51</v>
      </c>
      <c r="M13" s="31">
        <v>0</v>
      </c>
      <c r="N13" s="34" t="s">
        <v>8</v>
      </c>
    </row>
    <row r="14" spans="2:14" s="7" customFormat="1" ht="31.8" customHeight="1">
      <c r="B14" s="13" t="s">
        <v>13</v>
      </c>
      <c r="C14" s="137" t="s">
        <v>2</v>
      </c>
      <c r="D14" s="137" t="s">
        <v>113</v>
      </c>
      <c r="E14" s="137" t="s">
        <v>46</v>
      </c>
      <c r="F14" s="152" t="s">
        <v>115</v>
      </c>
      <c r="G14" s="159">
        <f t="shared" ref="G14" si="3">H14</f>
        <v>0</v>
      </c>
      <c r="H14" s="160">
        <f t="shared" ref="H14" si="4">I14</f>
        <v>0</v>
      </c>
      <c r="I14" s="161">
        <v>0</v>
      </c>
      <c r="J14" s="161">
        <v>0</v>
      </c>
      <c r="K14" s="162" t="s">
        <v>52</v>
      </c>
      <c r="L14" s="156" t="s">
        <v>51</v>
      </c>
      <c r="M14" s="161">
        <v>0</v>
      </c>
      <c r="N14" s="163" t="s">
        <v>8</v>
      </c>
    </row>
    <row r="15" spans="2:14" s="9" customFormat="1" ht="13.8" customHeight="1">
      <c r="B15" s="13"/>
      <c r="C15" s="5" t="s">
        <v>2</v>
      </c>
      <c r="D15" s="5"/>
      <c r="E15" s="5" t="s">
        <v>30</v>
      </c>
      <c r="F15" s="25"/>
      <c r="G15" s="26">
        <f>SUM(G11:G13)</f>
        <v>650000</v>
      </c>
      <c r="H15" s="26">
        <f t="shared" ref="H15:I15" si="5">SUM(H11:H13)</f>
        <v>650000</v>
      </c>
      <c r="I15" s="26">
        <f t="shared" si="5"/>
        <v>650000</v>
      </c>
      <c r="J15" s="27">
        <v>0</v>
      </c>
      <c r="K15" s="21">
        <v>0</v>
      </c>
      <c r="L15" s="28">
        <v>0</v>
      </c>
      <c r="M15" s="26">
        <v>0</v>
      </c>
      <c r="N15" s="29"/>
    </row>
    <row r="16" spans="2:14" ht="35.4" customHeight="1">
      <c r="B16" s="13" t="s">
        <v>14</v>
      </c>
      <c r="C16" s="151" t="s">
        <v>3</v>
      </c>
      <c r="D16" s="137" t="s">
        <v>53</v>
      </c>
      <c r="E16" s="137" t="s">
        <v>46</v>
      </c>
      <c r="F16" s="152" t="s">
        <v>94</v>
      </c>
      <c r="G16" s="147">
        <f t="shared" ref="G16" si="6">H16</f>
        <v>160000</v>
      </c>
      <c r="H16" s="153">
        <f>I16</f>
        <v>160000</v>
      </c>
      <c r="I16" s="154">
        <f>180000-20000</f>
        <v>160000</v>
      </c>
      <c r="J16" s="154">
        <v>0</v>
      </c>
      <c r="K16" s="155" t="s">
        <v>55</v>
      </c>
      <c r="L16" s="156" t="s">
        <v>95</v>
      </c>
      <c r="M16" s="154">
        <v>0</v>
      </c>
      <c r="N16" s="157" t="s">
        <v>8</v>
      </c>
    </row>
    <row r="17" spans="2:18" ht="31.8" customHeight="1">
      <c r="B17" s="13" t="s">
        <v>15</v>
      </c>
      <c r="C17" s="60" t="s">
        <v>3</v>
      </c>
      <c r="D17" s="40" t="s">
        <v>53</v>
      </c>
      <c r="E17" s="40" t="s">
        <v>46</v>
      </c>
      <c r="F17" s="83" t="s">
        <v>114</v>
      </c>
      <c r="G17" s="44">
        <f t="shared" ref="G17" si="7">H17</f>
        <v>40000</v>
      </c>
      <c r="H17" s="61">
        <f t="shared" ref="H17" si="8">I17</f>
        <v>40000</v>
      </c>
      <c r="I17" s="27">
        <f>100000-60000</f>
        <v>40000</v>
      </c>
      <c r="J17" s="27">
        <v>0</v>
      </c>
      <c r="K17" s="82" t="s">
        <v>55</v>
      </c>
      <c r="L17" s="33" t="s">
        <v>95</v>
      </c>
      <c r="M17" s="27">
        <v>0</v>
      </c>
      <c r="N17" s="81" t="s">
        <v>8</v>
      </c>
    </row>
    <row r="18" spans="2:18" ht="38.25" customHeight="1">
      <c r="B18" s="13" t="s">
        <v>16</v>
      </c>
      <c r="C18" s="60" t="s">
        <v>3</v>
      </c>
      <c r="D18" s="40" t="s">
        <v>53</v>
      </c>
      <c r="E18" s="40" t="s">
        <v>46</v>
      </c>
      <c r="F18" s="83" t="s">
        <v>142</v>
      </c>
      <c r="G18" s="44">
        <f>H18</f>
        <v>180000</v>
      </c>
      <c r="H18" s="61">
        <f>I18+82000</f>
        <v>180000</v>
      </c>
      <c r="I18" s="27">
        <v>98000</v>
      </c>
      <c r="J18" s="27" t="s">
        <v>138</v>
      </c>
      <c r="K18" s="82" t="s">
        <v>139</v>
      </c>
      <c r="L18" s="33" t="s">
        <v>141</v>
      </c>
      <c r="M18" s="27" t="s">
        <v>138</v>
      </c>
      <c r="N18" s="81" t="s">
        <v>140</v>
      </c>
    </row>
    <row r="19" spans="2:18" ht="35.4" customHeight="1">
      <c r="B19" s="13" t="s">
        <v>17</v>
      </c>
      <c r="C19" s="60" t="s">
        <v>3</v>
      </c>
      <c r="D19" s="40" t="s">
        <v>53</v>
      </c>
      <c r="E19" s="40" t="s">
        <v>46</v>
      </c>
      <c r="F19" s="83" t="s">
        <v>143</v>
      </c>
      <c r="G19" s="44">
        <f t="shared" ref="G19" si="9">H19</f>
        <v>30000</v>
      </c>
      <c r="H19" s="61">
        <f t="shared" ref="H19" si="10">I19</f>
        <v>30000</v>
      </c>
      <c r="I19" s="27">
        <v>30000</v>
      </c>
      <c r="J19" s="27">
        <v>0</v>
      </c>
      <c r="K19" s="82" t="s">
        <v>55</v>
      </c>
      <c r="L19" s="33" t="s">
        <v>95</v>
      </c>
      <c r="M19" s="27">
        <v>0</v>
      </c>
      <c r="N19" s="81" t="s">
        <v>8</v>
      </c>
    </row>
    <row r="20" spans="2:18" ht="29.4" customHeight="1">
      <c r="B20" s="13" t="s">
        <v>36</v>
      </c>
      <c r="C20" s="151" t="s">
        <v>3</v>
      </c>
      <c r="D20" s="137" t="s">
        <v>53</v>
      </c>
      <c r="E20" s="137" t="s">
        <v>46</v>
      </c>
      <c r="F20" s="152" t="s">
        <v>173</v>
      </c>
      <c r="G20" s="147">
        <f t="shared" ref="G20" si="11">H20</f>
        <v>10000</v>
      </c>
      <c r="H20" s="153">
        <f t="shared" ref="H20" si="12">I20</f>
        <v>10000</v>
      </c>
      <c r="I20" s="154">
        <v>10000</v>
      </c>
      <c r="J20" s="154">
        <v>0</v>
      </c>
      <c r="K20" s="155" t="s">
        <v>55</v>
      </c>
      <c r="L20" s="156" t="s">
        <v>95</v>
      </c>
      <c r="M20" s="154">
        <v>0</v>
      </c>
      <c r="N20" s="157" t="s">
        <v>8</v>
      </c>
    </row>
    <row r="21" spans="2:18" s="9" customFormat="1" ht="13.2" customHeight="1">
      <c r="B21" s="74"/>
      <c r="C21" s="75" t="s">
        <v>3</v>
      </c>
      <c r="D21" s="75" t="s">
        <v>31</v>
      </c>
      <c r="E21" s="75" t="s">
        <v>31</v>
      </c>
      <c r="F21" s="76"/>
      <c r="G21" s="77">
        <f>SUM(G16:G20)</f>
        <v>420000</v>
      </c>
      <c r="H21" s="77">
        <f t="shared" ref="H21:I21" si="13">SUM(H16:H20)</f>
        <v>420000</v>
      </c>
      <c r="I21" s="77">
        <f t="shared" si="13"/>
        <v>338000</v>
      </c>
      <c r="J21" s="77">
        <v>0</v>
      </c>
      <c r="K21" s="78">
        <v>0</v>
      </c>
      <c r="L21" s="79">
        <v>82000</v>
      </c>
      <c r="M21" s="77">
        <v>0</v>
      </c>
      <c r="N21" s="80"/>
    </row>
    <row r="22" spans="2:18" s="9" customFormat="1" ht="36" customHeight="1">
      <c r="B22" s="92" t="s">
        <v>28</v>
      </c>
      <c r="C22" s="111" t="s">
        <v>4</v>
      </c>
      <c r="D22" s="111" t="s">
        <v>6</v>
      </c>
      <c r="E22" s="111" t="s">
        <v>46</v>
      </c>
      <c r="F22" s="115" t="s">
        <v>78</v>
      </c>
      <c r="G22" s="112">
        <v>18513.46</v>
      </c>
      <c r="H22" s="112">
        <v>18513.46</v>
      </c>
      <c r="I22" s="89"/>
      <c r="J22" s="58"/>
      <c r="K22" s="57"/>
      <c r="L22" s="66" t="s">
        <v>70</v>
      </c>
      <c r="M22" s="27"/>
      <c r="N22" s="81" t="s">
        <v>8</v>
      </c>
      <c r="R22" s="73"/>
    </row>
    <row r="23" spans="2:18" s="9" customFormat="1" ht="32.25" customHeight="1">
      <c r="B23" s="92" t="s">
        <v>29</v>
      </c>
      <c r="C23" s="40" t="s">
        <v>4</v>
      </c>
      <c r="D23" s="40" t="s">
        <v>6</v>
      </c>
      <c r="E23" s="40" t="s">
        <v>46</v>
      </c>
      <c r="F23" s="83" t="s">
        <v>79</v>
      </c>
      <c r="G23" s="44">
        <f>H23</f>
        <v>20000</v>
      </c>
      <c r="H23" s="44">
        <v>20000</v>
      </c>
      <c r="I23" s="44"/>
      <c r="J23" s="44"/>
      <c r="K23" s="110"/>
      <c r="L23" s="33" t="s">
        <v>69</v>
      </c>
      <c r="M23" s="17">
        <v>0</v>
      </c>
      <c r="N23" s="81" t="s">
        <v>8</v>
      </c>
      <c r="P23" s="73"/>
    </row>
    <row r="24" spans="2:18" s="9" customFormat="1" ht="38.4" customHeight="1">
      <c r="B24" s="92" t="s">
        <v>40</v>
      </c>
      <c r="C24" s="72" t="s">
        <v>4</v>
      </c>
      <c r="D24" s="72" t="s">
        <v>6</v>
      </c>
      <c r="E24" s="60" t="s">
        <v>46</v>
      </c>
      <c r="F24" s="116" t="s">
        <v>72</v>
      </c>
      <c r="G24" s="89">
        <v>17674.48</v>
      </c>
      <c r="H24" s="27">
        <v>17674.48</v>
      </c>
      <c r="I24" s="27"/>
      <c r="J24" s="27"/>
      <c r="K24" s="57"/>
      <c r="L24" s="33" t="s">
        <v>73</v>
      </c>
      <c r="M24" s="17"/>
      <c r="N24" s="81" t="s">
        <v>8</v>
      </c>
      <c r="P24" s="73"/>
    </row>
    <row r="25" spans="2:18" s="9" customFormat="1" ht="36.75" customHeight="1">
      <c r="B25" s="92" t="s">
        <v>35</v>
      </c>
      <c r="C25" s="4" t="s">
        <v>4</v>
      </c>
      <c r="D25" s="4" t="s">
        <v>6</v>
      </c>
      <c r="E25" s="4" t="s">
        <v>46</v>
      </c>
      <c r="F25" s="62" t="s">
        <v>57</v>
      </c>
      <c r="G25" s="55">
        <v>12000</v>
      </c>
      <c r="H25" s="27">
        <v>12000</v>
      </c>
      <c r="I25" s="27">
        <v>0</v>
      </c>
      <c r="J25" s="27">
        <v>0</v>
      </c>
      <c r="K25" s="32" t="s">
        <v>55</v>
      </c>
      <c r="L25" s="33" t="s">
        <v>71</v>
      </c>
      <c r="M25" s="17">
        <v>0</v>
      </c>
      <c r="N25" s="6" t="s">
        <v>8</v>
      </c>
      <c r="P25" s="73"/>
    </row>
    <row r="26" spans="2:18" s="9" customFormat="1" ht="36.75" customHeight="1">
      <c r="B26" s="92" t="s">
        <v>41</v>
      </c>
      <c r="C26" s="4" t="s">
        <v>4</v>
      </c>
      <c r="D26" s="4" t="s">
        <v>6</v>
      </c>
      <c r="E26" s="4" t="s">
        <v>46</v>
      </c>
      <c r="F26" s="62" t="s">
        <v>137</v>
      </c>
      <c r="G26" s="55">
        <f>H26</f>
        <v>81000</v>
      </c>
      <c r="H26" s="27">
        <f>I26+45181.17</f>
        <v>81000</v>
      </c>
      <c r="I26" s="27">
        <f>70000-45181.17+11000</f>
        <v>35818.83</v>
      </c>
      <c r="J26" s="27">
        <v>0</v>
      </c>
      <c r="K26" s="32" t="s">
        <v>55</v>
      </c>
      <c r="L26" s="33" t="s">
        <v>122</v>
      </c>
      <c r="M26" s="17">
        <v>0</v>
      </c>
      <c r="N26" s="6" t="s">
        <v>8</v>
      </c>
    </row>
    <row r="27" spans="2:18" s="9" customFormat="1" ht="36.75" customHeight="1">
      <c r="B27" s="92" t="s">
        <v>42</v>
      </c>
      <c r="C27" s="4" t="s">
        <v>4</v>
      </c>
      <c r="D27" s="4" t="s">
        <v>6</v>
      </c>
      <c r="E27" s="4" t="s">
        <v>46</v>
      </c>
      <c r="F27" s="62" t="s">
        <v>75</v>
      </c>
      <c r="G27" s="55">
        <v>26903.24</v>
      </c>
      <c r="H27" s="27">
        <v>26903.24</v>
      </c>
      <c r="I27" s="27"/>
      <c r="J27" s="27"/>
      <c r="K27" s="32"/>
      <c r="L27" s="33" t="s">
        <v>74</v>
      </c>
      <c r="M27" s="17"/>
      <c r="N27" s="6" t="s">
        <v>8</v>
      </c>
      <c r="P27" s="73"/>
    </row>
    <row r="28" spans="2:18" s="9" customFormat="1" ht="36.75" customHeight="1">
      <c r="B28" s="92" t="s">
        <v>43</v>
      </c>
      <c r="C28" s="4" t="s">
        <v>4</v>
      </c>
      <c r="D28" s="4" t="s">
        <v>6</v>
      </c>
      <c r="E28" s="4" t="s">
        <v>46</v>
      </c>
      <c r="F28" s="62" t="s">
        <v>77</v>
      </c>
      <c r="G28" s="55">
        <v>18401.599999999999</v>
      </c>
      <c r="H28" s="27">
        <v>18401.599999999999</v>
      </c>
      <c r="I28" s="27"/>
      <c r="J28" s="27"/>
      <c r="K28" s="32"/>
      <c r="L28" s="33" t="s">
        <v>126</v>
      </c>
      <c r="M28" s="17"/>
      <c r="N28" s="6" t="s">
        <v>8</v>
      </c>
      <c r="P28" s="73"/>
    </row>
    <row r="29" spans="2:18" s="9" customFormat="1" ht="36.75" customHeight="1">
      <c r="B29" s="92" t="s">
        <v>44</v>
      </c>
      <c r="C29" s="164" t="s">
        <v>4</v>
      </c>
      <c r="D29" s="164" t="s">
        <v>6</v>
      </c>
      <c r="E29" s="164" t="s">
        <v>46</v>
      </c>
      <c r="F29" s="165" t="s">
        <v>125</v>
      </c>
      <c r="G29" s="166">
        <f>H29</f>
        <v>20605</v>
      </c>
      <c r="H29" s="154">
        <f>15605+10000-5000</f>
        <v>20605</v>
      </c>
      <c r="I29" s="154">
        <v>0</v>
      </c>
      <c r="J29" s="154">
        <v>0</v>
      </c>
      <c r="K29" s="162" t="s">
        <v>55</v>
      </c>
      <c r="L29" s="156" t="s">
        <v>174</v>
      </c>
      <c r="M29" s="167">
        <v>0</v>
      </c>
      <c r="N29" s="168" t="s">
        <v>8</v>
      </c>
      <c r="P29" s="73"/>
    </row>
    <row r="30" spans="2:18" s="9" customFormat="1" ht="36.75" customHeight="1">
      <c r="B30" s="92" t="s">
        <v>63</v>
      </c>
      <c r="C30" s="4" t="s">
        <v>4</v>
      </c>
      <c r="D30" s="4" t="s">
        <v>6</v>
      </c>
      <c r="E30" s="4" t="s">
        <v>48</v>
      </c>
      <c r="F30" s="83" t="s">
        <v>96</v>
      </c>
      <c r="G30" s="55">
        <f>H30</f>
        <v>7000</v>
      </c>
      <c r="H30" s="27">
        <f>I30</f>
        <v>7000</v>
      </c>
      <c r="I30" s="27">
        <v>7000</v>
      </c>
      <c r="J30" s="27"/>
      <c r="K30" s="32"/>
      <c r="L30" s="33" t="s">
        <v>60</v>
      </c>
      <c r="M30" s="17">
        <v>0</v>
      </c>
      <c r="N30" s="6" t="s">
        <v>8</v>
      </c>
      <c r="P30" s="73"/>
    </row>
    <row r="31" spans="2:18" s="9" customFormat="1" ht="36.75" customHeight="1">
      <c r="B31" s="92" t="s">
        <v>64</v>
      </c>
      <c r="C31" s="4" t="s">
        <v>4</v>
      </c>
      <c r="D31" s="4" t="s">
        <v>6</v>
      </c>
      <c r="E31" s="4" t="s">
        <v>46</v>
      </c>
      <c r="F31" s="83" t="s">
        <v>98</v>
      </c>
      <c r="G31" s="55">
        <f t="shared" ref="G31" si="14">H31</f>
        <v>45000</v>
      </c>
      <c r="H31" s="27">
        <f>I31</f>
        <v>45000</v>
      </c>
      <c r="I31" s="27">
        <f>75000-30000</f>
        <v>45000</v>
      </c>
      <c r="J31" s="117">
        <v>0</v>
      </c>
      <c r="K31" s="32" t="s">
        <v>55</v>
      </c>
      <c r="L31" s="33" t="s">
        <v>60</v>
      </c>
      <c r="M31" s="17">
        <v>0</v>
      </c>
      <c r="N31" s="6" t="s">
        <v>8</v>
      </c>
      <c r="P31" s="73"/>
    </row>
    <row r="32" spans="2:18" s="9" customFormat="1" ht="39" customHeight="1">
      <c r="B32" s="92" t="s">
        <v>65</v>
      </c>
      <c r="C32" s="4" t="s">
        <v>4</v>
      </c>
      <c r="D32" s="4" t="s">
        <v>6</v>
      </c>
      <c r="E32" s="4" t="s">
        <v>46</v>
      </c>
      <c r="F32" s="83" t="s">
        <v>135</v>
      </c>
      <c r="G32" s="55">
        <f t="shared" ref="G32" si="15">H32</f>
        <v>85000</v>
      </c>
      <c r="H32" s="27">
        <f>I32</f>
        <v>85000</v>
      </c>
      <c r="I32" s="27">
        <f>50000+30000+5000</f>
        <v>85000</v>
      </c>
      <c r="J32" s="117">
        <v>0</v>
      </c>
      <c r="K32" s="32"/>
      <c r="L32" s="33" t="s">
        <v>60</v>
      </c>
      <c r="M32" s="17">
        <v>0</v>
      </c>
      <c r="N32" s="6" t="s">
        <v>8</v>
      </c>
    </row>
    <row r="33" spans="1:18" s="9" customFormat="1" ht="36.75" customHeight="1">
      <c r="B33" s="92" t="s">
        <v>66</v>
      </c>
      <c r="C33" s="4" t="s">
        <v>4</v>
      </c>
      <c r="D33" s="4" t="s">
        <v>6</v>
      </c>
      <c r="E33" s="4" t="s">
        <v>46</v>
      </c>
      <c r="F33" s="62" t="s">
        <v>158</v>
      </c>
      <c r="G33" s="55">
        <v>17115.16</v>
      </c>
      <c r="H33" s="27">
        <v>17115.16</v>
      </c>
      <c r="I33" s="27"/>
      <c r="J33" s="27"/>
      <c r="K33" s="32"/>
      <c r="L33" s="33" t="s">
        <v>76</v>
      </c>
      <c r="M33" s="17"/>
      <c r="N33" s="6" t="s">
        <v>8</v>
      </c>
      <c r="P33" s="73"/>
      <c r="Q33" s="67"/>
    </row>
    <row r="34" spans="1:18" s="9" customFormat="1" ht="32.25" customHeight="1">
      <c r="B34" s="92" t="s">
        <v>67</v>
      </c>
      <c r="C34" s="4" t="s">
        <v>4</v>
      </c>
      <c r="D34" s="4" t="s">
        <v>6</v>
      </c>
      <c r="E34" s="4" t="s">
        <v>48</v>
      </c>
      <c r="F34" s="83" t="s">
        <v>159</v>
      </c>
      <c r="G34" s="55">
        <f>H34</f>
        <v>15308</v>
      </c>
      <c r="H34" s="27">
        <v>15308</v>
      </c>
      <c r="I34" s="27"/>
      <c r="J34" s="27"/>
      <c r="K34" s="32"/>
      <c r="L34" s="33" t="s">
        <v>120</v>
      </c>
      <c r="M34" s="17"/>
      <c r="N34" s="6" t="s">
        <v>8</v>
      </c>
      <c r="P34" s="73"/>
    </row>
    <row r="35" spans="1:18" s="9" customFormat="1" ht="36.75" customHeight="1">
      <c r="B35" s="92" t="s">
        <v>68</v>
      </c>
      <c r="C35" s="4" t="s">
        <v>4</v>
      </c>
      <c r="D35" s="4" t="s">
        <v>6</v>
      </c>
      <c r="E35" s="4" t="s">
        <v>48</v>
      </c>
      <c r="F35" s="62" t="s">
        <v>85</v>
      </c>
      <c r="G35" s="55">
        <v>19000</v>
      </c>
      <c r="H35" s="27">
        <v>19000</v>
      </c>
      <c r="I35" s="27"/>
      <c r="J35" s="27"/>
      <c r="K35" s="32"/>
      <c r="L35" s="33" t="s">
        <v>83</v>
      </c>
      <c r="M35" s="17"/>
      <c r="N35" s="6" t="s">
        <v>8</v>
      </c>
      <c r="P35" s="73"/>
      <c r="R35" s="85"/>
    </row>
    <row r="36" spans="1:18" s="9" customFormat="1" ht="31.5" customHeight="1">
      <c r="B36" s="92" t="s">
        <v>99</v>
      </c>
      <c r="C36" s="4" t="s">
        <v>4</v>
      </c>
      <c r="D36" s="4" t="s">
        <v>6</v>
      </c>
      <c r="E36" s="4" t="s">
        <v>48</v>
      </c>
      <c r="F36" s="83" t="s">
        <v>84</v>
      </c>
      <c r="G36" s="55">
        <f>H36</f>
        <v>23099.14</v>
      </c>
      <c r="H36" s="27">
        <f>17299.14+I36</f>
        <v>23099.14</v>
      </c>
      <c r="I36" s="27">
        <v>5800</v>
      </c>
      <c r="J36" s="27"/>
      <c r="K36" s="32"/>
      <c r="L36" s="33" t="s">
        <v>86</v>
      </c>
      <c r="M36" s="17"/>
      <c r="N36" s="6" t="s">
        <v>8</v>
      </c>
      <c r="P36" s="73"/>
    </row>
    <row r="37" spans="1:18" s="9" customFormat="1" ht="36.75" customHeight="1">
      <c r="B37" s="92" t="s">
        <v>100</v>
      </c>
      <c r="C37" s="3" t="s">
        <v>4</v>
      </c>
      <c r="D37" s="4" t="s">
        <v>6</v>
      </c>
      <c r="E37" s="4" t="s">
        <v>48</v>
      </c>
      <c r="F37" s="41" t="s">
        <v>80</v>
      </c>
      <c r="G37" s="90">
        <v>45360.77</v>
      </c>
      <c r="H37" s="58">
        <v>45360.77</v>
      </c>
      <c r="I37" s="27"/>
      <c r="J37" s="27"/>
      <c r="K37" s="32"/>
      <c r="L37" s="33" t="s">
        <v>81</v>
      </c>
      <c r="M37" s="17"/>
      <c r="N37" s="6" t="s">
        <v>8</v>
      </c>
      <c r="P37" s="73"/>
    </row>
    <row r="38" spans="1:18" s="9" customFormat="1" ht="34.200000000000003" customHeight="1">
      <c r="B38" s="92" t="s">
        <v>101</v>
      </c>
      <c r="C38" s="40" t="s">
        <v>4</v>
      </c>
      <c r="D38" s="96" t="s">
        <v>6</v>
      </c>
      <c r="E38" s="97" t="s">
        <v>46</v>
      </c>
      <c r="F38" s="83" t="s">
        <v>97</v>
      </c>
      <c r="G38" s="55">
        <f>H38</f>
        <v>150000</v>
      </c>
      <c r="H38" s="44">
        <f>I38</f>
        <v>150000</v>
      </c>
      <c r="I38" s="61">
        <v>150000</v>
      </c>
      <c r="J38" s="27"/>
      <c r="K38" s="91"/>
      <c r="L38" s="33" t="s">
        <v>60</v>
      </c>
      <c r="M38" s="17">
        <v>0</v>
      </c>
      <c r="N38" s="6" t="s">
        <v>8</v>
      </c>
      <c r="P38" s="73"/>
    </row>
    <row r="39" spans="1:18" s="9" customFormat="1" ht="36.75" customHeight="1">
      <c r="B39" s="92" t="s">
        <v>102</v>
      </c>
      <c r="C39" s="40" t="s">
        <v>4</v>
      </c>
      <c r="D39" s="96" t="s">
        <v>6</v>
      </c>
      <c r="E39" s="97" t="s">
        <v>46</v>
      </c>
      <c r="F39" s="83" t="s">
        <v>136</v>
      </c>
      <c r="G39" s="90">
        <f t="shared" ref="G39" si="16">H39</f>
        <v>5500</v>
      </c>
      <c r="H39" s="98">
        <f>I39</f>
        <v>5500</v>
      </c>
      <c r="I39" s="58">
        <v>5500</v>
      </c>
      <c r="J39" s="104">
        <v>0</v>
      </c>
      <c r="K39" s="100"/>
      <c r="L39" s="101" t="s">
        <v>60</v>
      </c>
      <c r="M39" s="102">
        <v>0</v>
      </c>
      <c r="N39" s="103" t="s">
        <v>8</v>
      </c>
      <c r="P39" s="73"/>
    </row>
    <row r="40" spans="1:18" s="9" customFormat="1" ht="36.75" customHeight="1">
      <c r="B40" s="92" t="s">
        <v>110</v>
      </c>
      <c r="C40" s="40" t="s">
        <v>4</v>
      </c>
      <c r="D40" s="96" t="s">
        <v>6</v>
      </c>
      <c r="E40" s="97" t="s">
        <v>46</v>
      </c>
      <c r="F40" s="83" t="s">
        <v>144</v>
      </c>
      <c r="G40" s="55">
        <f>H40</f>
        <v>91365.99</v>
      </c>
      <c r="H40" s="99">
        <f>I40+10000+21365.99</f>
        <v>91365.99</v>
      </c>
      <c r="I40" s="44">
        <f>30000+30000</f>
        <v>60000</v>
      </c>
      <c r="J40" s="61"/>
      <c r="K40" s="91"/>
      <c r="L40" s="33" t="s">
        <v>145</v>
      </c>
      <c r="M40" s="17"/>
      <c r="N40" s="6" t="s">
        <v>8</v>
      </c>
      <c r="P40" s="73"/>
    </row>
    <row r="41" spans="1:18" s="9" customFormat="1" ht="36.75" customHeight="1">
      <c r="B41" s="92" t="s">
        <v>103</v>
      </c>
      <c r="C41" s="4" t="s">
        <v>4</v>
      </c>
      <c r="D41" s="4" t="s">
        <v>6</v>
      </c>
      <c r="E41" s="4" t="s">
        <v>48</v>
      </c>
      <c r="F41" s="121" t="s">
        <v>128</v>
      </c>
      <c r="G41" s="90">
        <f>H41</f>
        <v>20000</v>
      </c>
      <c r="H41" s="122">
        <v>20000</v>
      </c>
      <c r="I41" s="123"/>
      <c r="J41" s="89"/>
      <c r="K41" s="91"/>
      <c r="L41" s="124" t="s">
        <v>69</v>
      </c>
      <c r="M41" s="130"/>
      <c r="N41" s="131"/>
      <c r="P41" s="73"/>
    </row>
    <row r="42" spans="1:18" s="9" customFormat="1" ht="31.2" customHeight="1">
      <c r="B42" s="92" t="s">
        <v>127</v>
      </c>
      <c r="C42" s="40" t="s">
        <v>4</v>
      </c>
      <c r="D42" s="96" t="s">
        <v>6</v>
      </c>
      <c r="E42" s="97" t="s">
        <v>46</v>
      </c>
      <c r="F42" s="95" t="s">
        <v>151</v>
      </c>
      <c r="G42" s="55">
        <f>H42</f>
        <v>10623.1</v>
      </c>
      <c r="H42" s="99">
        <v>10623.1</v>
      </c>
      <c r="I42" s="44"/>
      <c r="J42" s="44"/>
      <c r="K42" s="43"/>
      <c r="L42" s="43" t="s">
        <v>149</v>
      </c>
      <c r="M42" s="44">
        <v>0</v>
      </c>
      <c r="N42" s="132" t="s">
        <v>8</v>
      </c>
      <c r="P42" s="73"/>
    </row>
    <row r="43" spans="1:18" ht="13.2" customHeight="1">
      <c r="B43" s="92"/>
      <c r="C43" s="93" t="s">
        <v>4</v>
      </c>
      <c r="D43" s="68"/>
      <c r="E43" s="71" t="s">
        <v>31</v>
      </c>
      <c r="F43" s="125"/>
      <c r="G43" s="87">
        <f>SUM(G22:G42)</f>
        <v>749469.94000000006</v>
      </c>
      <c r="H43" s="87">
        <f>SUM(H22:H42)</f>
        <v>749469.94000000006</v>
      </c>
      <c r="I43" s="87">
        <f>SUM(I22:I41)</f>
        <v>394118.83</v>
      </c>
      <c r="J43" s="126">
        <v>0</v>
      </c>
      <c r="K43" s="127">
        <v>0</v>
      </c>
      <c r="L43" s="128">
        <f>328362.02+21365.99+10623.1-5000</f>
        <v>355351.11</v>
      </c>
      <c r="M43" s="127">
        <v>0</v>
      </c>
      <c r="N43" s="129"/>
      <c r="O43" s="9"/>
      <c r="P43" s="84"/>
      <c r="R43" s="86"/>
    </row>
    <row r="44" spans="1:18" ht="36" customHeight="1">
      <c r="B44" s="92" t="s">
        <v>129</v>
      </c>
      <c r="C44" s="119" t="s">
        <v>116</v>
      </c>
      <c r="D44" s="119" t="s">
        <v>117</v>
      </c>
      <c r="E44" s="119" t="s">
        <v>46</v>
      </c>
      <c r="F44" s="95" t="s">
        <v>111</v>
      </c>
      <c r="G44" s="55">
        <f>H44</f>
        <v>100000</v>
      </c>
      <c r="H44" s="99">
        <f>I44</f>
        <v>100000</v>
      </c>
      <c r="I44" s="120">
        <f>100000</f>
        <v>100000</v>
      </c>
      <c r="J44" s="44"/>
      <c r="K44" s="43"/>
      <c r="L44" s="43" t="s">
        <v>60</v>
      </c>
      <c r="M44" s="42"/>
      <c r="N44" s="108" t="s">
        <v>8</v>
      </c>
      <c r="O44" s="9"/>
      <c r="P44" s="84"/>
      <c r="R44" s="86"/>
    </row>
    <row r="45" spans="1:18" ht="10.8" customHeight="1">
      <c r="B45" s="36"/>
      <c r="C45" s="35" t="s">
        <v>116</v>
      </c>
      <c r="D45" s="35"/>
      <c r="E45" s="35"/>
      <c r="F45" s="47"/>
      <c r="G45" s="37">
        <f>G44</f>
        <v>100000</v>
      </c>
      <c r="H45" s="37">
        <f t="shared" ref="H45:I45" si="17">H44</f>
        <v>100000</v>
      </c>
      <c r="I45" s="37">
        <f t="shared" si="17"/>
        <v>100000</v>
      </c>
      <c r="J45" s="37"/>
      <c r="K45" s="48"/>
      <c r="L45" s="109"/>
      <c r="M45" s="48"/>
      <c r="N45" s="39"/>
      <c r="O45" s="9"/>
      <c r="P45" s="84"/>
      <c r="R45" s="86"/>
    </row>
    <row r="46" spans="1:18" ht="33.75" customHeight="1">
      <c r="A46" s="1" t="s">
        <v>105</v>
      </c>
      <c r="B46" s="92" t="s">
        <v>104</v>
      </c>
      <c r="C46" s="40" t="s">
        <v>61</v>
      </c>
      <c r="D46" s="88" t="s">
        <v>62</v>
      </c>
      <c r="E46" s="88" t="s">
        <v>48</v>
      </c>
      <c r="F46" s="41" t="s">
        <v>109</v>
      </c>
      <c r="G46" s="42">
        <v>19016.849999999999</v>
      </c>
      <c r="H46" s="42">
        <v>19016.849999999999</v>
      </c>
      <c r="I46" s="42"/>
      <c r="J46" s="105"/>
      <c r="K46" s="106"/>
      <c r="L46" s="106" t="s">
        <v>82</v>
      </c>
      <c r="M46" s="105"/>
      <c r="N46" s="107" t="s">
        <v>8</v>
      </c>
      <c r="O46" s="9"/>
      <c r="P46" s="73"/>
      <c r="Q46" s="9"/>
    </row>
    <row r="47" spans="1:18" ht="37.799999999999997" customHeight="1">
      <c r="B47" s="92" t="s">
        <v>105</v>
      </c>
      <c r="C47" s="40" t="s">
        <v>61</v>
      </c>
      <c r="D47" s="88" t="s">
        <v>62</v>
      </c>
      <c r="E47" s="88" t="s">
        <v>48</v>
      </c>
      <c r="F47" s="41" t="s">
        <v>147</v>
      </c>
      <c r="G47" s="42">
        <f>H47</f>
        <v>290000</v>
      </c>
      <c r="H47" s="42">
        <f>I47+80000</f>
        <v>290000</v>
      </c>
      <c r="I47" s="42">
        <v>210000</v>
      </c>
      <c r="J47" s="105"/>
      <c r="K47" s="106"/>
      <c r="L47" s="106" t="s">
        <v>146</v>
      </c>
      <c r="M47" s="105"/>
      <c r="N47" s="107" t="s">
        <v>8</v>
      </c>
      <c r="O47" s="9"/>
      <c r="P47" s="73"/>
      <c r="Q47" s="9"/>
    </row>
    <row r="48" spans="1:18" ht="33" customHeight="1">
      <c r="B48" s="92" t="s">
        <v>130</v>
      </c>
      <c r="C48" s="137" t="s">
        <v>61</v>
      </c>
      <c r="D48" s="138" t="s">
        <v>62</v>
      </c>
      <c r="E48" s="138" t="s">
        <v>46</v>
      </c>
      <c r="F48" s="139" t="s">
        <v>162</v>
      </c>
      <c r="G48" s="140">
        <f>H48</f>
        <v>10000</v>
      </c>
      <c r="H48" s="140">
        <f>10000</f>
        <v>10000</v>
      </c>
      <c r="I48" s="140">
        <v>10000</v>
      </c>
      <c r="J48" s="141"/>
      <c r="K48" s="142"/>
      <c r="L48" s="142" t="s">
        <v>163</v>
      </c>
      <c r="M48" s="141"/>
      <c r="N48" s="143" t="s">
        <v>8</v>
      </c>
      <c r="O48" s="9"/>
      <c r="P48" s="73"/>
      <c r="Q48" s="9"/>
    </row>
    <row r="49" spans="1:54" ht="13.8" customHeight="1">
      <c r="B49" s="36"/>
      <c r="C49" s="65" t="s">
        <v>61</v>
      </c>
      <c r="D49" s="35"/>
      <c r="E49" s="35"/>
      <c r="F49" s="47"/>
      <c r="G49" s="37">
        <f>SUM(G46:G48)</f>
        <v>319016.84999999998</v>
      </c>
      <c r="H49" s="37">
        <f t="shared" ref="H49:I49" si="18">SUM(H46:H48)</f>
        <v>319016.84999999998</v>
      </c>
      <c r="I49" s="37">
        <f t="shared" si="18"/>
        <v>220000</v>
      </c>
      <c r="J49" s="37"/>
      <c r="K49" s="37"/>
      <c r="L49" s="94">
        <f>19016.85+80000</f>
        <v>99016.85</v>
      </c>
      <c r="M49" s="48"/>
      <c r="N49" s="39"/>
      <c r="O49" s="9"/>
    </row>
    <row r="50" spans="1:54" ht="31.5" customHeight="1">
      <c r="B50" s="92" t="s">
        <v>131</v>
      </c>
      <c r="C50" s="40" t="s">
        <v>5</v>
      </c>
      <c r="D50" s="40" t="s">
        <v>7</v>
      </c>
      <c r="E50" s="40" t="s">
        <v>46</v>
      </c>
      <c r="F50" s="41" t="s">
        <v>93</v>
      </c>
      <c r="G50" s="55">
        <v>13479.59</v>
      </c>
      <c r="H50" s="27">
        <v>13479.59</v>
      </c>
      <c r="I50" s="27">
        <v>0</v>
      </c>
      <c r="J50" s="27">
        <v>0</v>
      </c>
      <c r="K50" s="32" t="s">
        <v>55</v>
      </c>
      <c r="L50" s="33" t="s">
        <v>106</v>
      </c>
      <c r="M50" s="17">
        <v>0</v>
      </c>
      <c r="N50" s="6" t="s">
        <v>8</v>
      </c>
      <c r="O50" s="9"/>
      <c r="P50" s="9"/>
    </row>
    <row r="51" spans="1:54" ht="32.25" customHeight="1">
      <c r="B51" s="92" t="s">
        <v>132</v>
      </c>
      <c r="C51" s="40" t="s">
        <v>5</v>
      </c>
      <c r="D51" s="40" t="s">
        <v>7</v>
      </c>
      <c r="E51" s="40" t="s">
        <v>46</v>
      </c>
      <c r="F51" s="41" t="s">
        <v>90</v>
      </c>
      <c r="G51" s="55">
        <v>19128.71</v>
      </c>
      <c r="H51" s="27">
        <v>19128.71</v>
      </c>
      <c r="I51" s="27">
        <v>0</v>
      </c>
      <c r="J51" s="27">
        <v>0</v>
      </c>
      <c r="K51" s="32" t="s">
        <v>55</v>
      </c>
      <c r="L51" s="33" t="s">
        <v>91</v>
      </c>
      <c r="M51" s="17">
        <v>0</v>
      </c>
      <c r="N51" s="6" t="s">
        <v>8</v>
      </c>
      <c r="O51" s="9"/>
      <c r="P51" s="73"/>
      <c r="Q51" s="9"/>
    </row>
    <row r="52" spans="1:54" ht="30.6" customHeight="1">
      <c r="B52" s="92" t="s">
        <v>133</v>
      </c>
      <c r="C52" s="40" t="s">
        <v>5</v>
      </c>
      <c r="D52" s="40" t="s">
        <v>7</v>
      </c>
      <c r="E52" s="40" t="s">
        <v>46</v>
      </c>
      <c r="F52" s="41" t="s">
        <v>118</v>
      </c>
      <c r="G52" s="42">
        <f>H52</f>
        <v>150000</v>
      </c>
      <c r="H52" s="42">
        <f>I52</f>
        <v>150000</v>
      </c>
      <c r="I52" s="42">
        <v>150000</v>
      </c>
      <c r="J52" s="42">
        <v>0</v>
      </c>
      <c r="K52" s="43" t="s">
        <v>52</v>
      </c>
      <c r="L52" s="43" t="s">
        <v>51</v>
      </c>
      <c r="M52" s="44" t="s">
        <v>119</v>
      </c>
      <c r="N52" s="108" t="s">
        <v>8</v>
      </c>
      <c r="O52" s="9"/>
      <c r="P52" s="73"/>
      <c r="Q52" s="9"/>
    </row>
    <row r="53" spans="1:54" ht="30" customHeight="1">
      <c r="B53" s="92" t="s">
        <v>134</v>
      </c>
      <c r="C53" s="137" t="s">
        <v>5</v>
      </c>
      <c r="D53" s="137" t="s">
        <v>7</v>
      </c>
      <c r="E53" s="137" t="s">
        <v>46</v>
      </c>
      <c r="F53" s="139" t="s">
        <v>171</v>
      </c>
      <c r="G53" s="140">
        <f>H53</f>
        <v>19576.169999999998</v>
      </c>
      <c r="H53" s="140">
        <v>19576.169999999998</v>
      </c>
      <c r="I53" s="140">
        <v>0</v>
      </c>
      <c r="J53" s="140">
        <v>0</v>
      </c>
      <c r="K53" s="146" t="s">
        <v>52</v>
      </c>
      <c r="L53" s="146" t="s">
        <v>170</v>
      </c>
      <c r="M53" s="147" t="s">
        <v>119</v>
      </c>
      <c r="N53" s="158" t="s">
        <v>8</v>
      </c>
      <c r="O53" s="9"/>
      <c r="P53" s="73"/>
      <c r="Q53" s="9"/>
    </row>
    <row r="54" spans="1:54" ht="28.8" customHeight="1">
      <c r="B54" s="92" t="s">
        <v>148</v>
      </c>
      <c r="C54" s="137" t="s">
        <v>5</v>
      </c>
      <c r="D54" s="137" t="s">
        <v>7</v>
      </c>
      <c r="E54" s="137" t="s">
        <v>155</v>
      </c>
      <c r="F54" s="139" t="s">
        <v>156</v>
      </c>
      <c r="G54" s="140">
        <f>H54</f>
        <v>1500000</v>
      </c>
      <c r="H54" s="140">
        <v>1500000</v>
      </c>
      <c r="I54" s="140">
        <v>1500000</v>
      </c>
      <c r="J54" s="140">
        <v>0</v>
      </c>
      <c r="K54" s="146" t="s">
        <v>52</v>
      </c>
      <c r="L54" s="146" t="s">
        <v>51</v>
      </c>
      <c r="M54" s="147" t="s">
        <v>119</v>
      </c>
      <c r="N54" s="158" t="s">
        <v>8</v>
      </c>
      <c r="O54" s="9"/>
      <c r="P54" s="73"/>
      <c r="Q54" s="9"/>
    </row>
    <row r="55" spans="1:54" s="20" customFormat="1" ht="12" customHeight="1">
      <c r="A55" s="1"/>
      <c r="B55" s="30"/>
      <c r="C55" s="35" t="s">
        <v>5</v>
      </c>
      <c r="D55" s="35"/>
      <c r="E55" s="45" t="s">
        <v>31</v>
      </c>
      <c r="F55" s="59"/>
      <c r="G55" s="37">
        <f>SUM(G50:G54)</f>
        <v>1702184.47</v>
      </c>
      <c r="H55" s="37">
        <f t="shared" ref="H55:I55" si="19">SUM(H50:H54)</f>
        <v>1702184.47</v>
      </c>
      <c r="I55" s="37">
        <f t="shared" si="19"/>
        <v>1650000</v>
      </c>
      <c r="J55" s="37">
        <f>SUM(J50:J54)</f>
        <v>0</v>
      </c>
      <c r="K55" s="49">
        <v>0</v>
      </c>
      <c r="L55" s="50">
        <v>52184.47</v>
      </c>
      <c r="M55" s="46">
        <v>0</v>
      </c>
      <c r="N55" s="51"/>
      <c r="O55" s="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 s="20" customFormat="1" ht="30" customHeight="1">
      <c r="A56" s="1"/>
      <c r="B56" s="36" t="s">
        <v>150</v>
      </c>
      <c r="C56" s="137" t="s">
        <v>54</v>
      </c>
      <c r="D56" s="137" t="s">
        <v>58</v>
      </c>
      <c r="E56" s="137" t="s">
        <v>46</v>
      </c>
      <c r="F56" s="139" t="s">
        <v>167</v>
      </c>
      <c r="G56" s="144">
        <f>H56</f>
        <v>10000</v>
      </c>
      <c r="H56" s="150">
        <v>10000</v>
      </c>
      <c r="I56" s="140"/>
      <c r="J56" s="140"/>
      <c r="K56" s="146"/>
      <c r="L56" s="146" t="s">
        <v>166</v>
      </c>
      <c r="M56" s="147"/>
      <c r="N56" s="148" t="s">
        <v>8</v>
      </c>
      <c r="O56" s="1"/>
      <c r="P56" s="9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 s="20" customFormat="1" ht="33.6" customHeight="1">
      <c r="A57" s="1"/>
      <c r="B57" s="36" t="s">
        <v>154</v>
      </c>
      <c r="C57" s="137" t="s">
        <v>54</v>
      </c>
      <c r="D57" s="137" t="s">
        <v>58</v>
      </c>
      <c r="E57" s="137" t="s">
        <v>46</v>
      </c>
      <c r="F57" s="139" t="s">
        <v>92</v>
      </c>
      <c r="G57" s="144">
        <f>H57</f>
        <v>23225.29</v>
      </c>
      <c r="H57" s="150">
        <f>22000+1225.29</f>
        <v>23225.29</v>
      </c>
      <c r="I57" s="140"/>
      <c r="J57" s="140"/>
      <c r="K57" s="146"/>
      <c r="L57" s="146" t="s">
        <v>157</v>
      </c>
      <c r="M57" s="147"/>
      <c r="N57" s="148" t="s">
        <v>8</v>
      </c>
      <c r="O57" s="1"/>
      <c r="P57" s="73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 s="20" customFormat="1" ht="34.200000000000003" customHeight="1">
      <c r="A58" s="1"/>
      <c r="B58" s="36" t="s">
        <v>161</v>
      </c>
      <c r="C58" s="40" t="s">
        <v>54</v>
      </c>
      <c r="D58" s="40" t="s">
        <v>58</v>
      </c>
      <c r="E58" s="40" t="s">
        <v>46</v>
      </c>
      <c r="F58" s="41" t="s">
        <v>88</v>
      </c>
      <c r="G58" s="54">
        <v>11410.11</v>
      </c>
      <c r="H58" s="63">
        <v>11410.11</v>
      </c>
      <c r="I58" s="42"/>
      <c r="J58" s="42"/>
      <c r="K58" s="43"/>
      <c r="L58" s="43" t="s">
        <v>89</v>
      </c>
      <c r="M58" s="44"/>
      <c r="N58" s="64" t="s">
        <v>8</v>
      </c>
      <c r="O58" s="1"/>
      <c r="P58" s="7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 s="20" customFormat="1" ht="39" customHeight="1">
      <c r="A59" s="1"/>
      <c r="B59" s="36" t="s">
        <v>168</v>
      </c>
      <c r="C59" s="40" t="s">
        <v>54</v>
      </c>
      <c r="D59" s="40" t="s">
        <v>58</v>
      </c>
      <c r="E59" s="40" t="s">
        <v>46</v>
      </c>
      <c r="F59" s="118" t="s">
        <v>123</v>
      </c>
      <c r="G59" s="123">
        <f>H59</f>
        <v>56611.770000000004</v>
      </c>
      <c r="H59" s="123">
        <f>26611.77+30000</f>
        <v>56611.770000000004</v>
      </c>
      <c r="I59" s="89">
        <v>30000</v>
      </c>
      <c r="J59" s="58"/>
      <c r="K59" s="133"/>
      <c r="L59" s="15" t="s">
        <v>124</v>
      </c>
      <c r="M59" s="17"/>
      <c r="N59" s="6" t="s">
        <v>8</v>
      </c>
      <c r="O59" s="1"/>
      <c r="P59" s="7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54" s="20" customFormat="1" ht="28.8" customHeight="1">
      <c r="A60" s="1"/>
      <c r="B60" s="36" t="s">
        <v>169</v>
      </c>
      <c r="C60" s="137" t="s">
        <v>54</v>
      </c>
      <c r="D60" s="137" t="s">
        <v>58</v>
      </c>
      <c r="E60" s="137" t="s">
        <v>46</v>
      </c>
      <c r="F60" s="149" t="s">
        <v>160</v>
      </c>
      <c r="G60" s="147">
        <f>H60</f>
        <v>195000</v>
      </c>
      <c r="H60" s="147">
        <f>65000+130000</f>
        <v>195000</v>
      </c>
      <c r="I60" s="147">
        <v>65000</v>
      </c>
      <c r="J60" s="147"/>
      <c r="K60" s="140"/>
      <c r="L60" s="146" t="s">
        <v>165</v>
      </c>
      <c r="M60" s="147"/>
      <c r="N60" s="148" t="s">
        <v>8</v>
      </c>
      <c r="O60" s="1"/>
      <c r="P60" s="7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54" s="20" customFormat="1" ht="31.2" customHeight="1">
      <c r="A61" s="1"/>
      <c r="B61" s="36" t="s">
        <v>172</v>
      </c>
      <c r="C61" s="137" t="s">
        <v>54</v>
      </c>
      <c r="D61" s="137" t="s">
        <v>58</v>
      </c>
      <c r="E61" s="137" t="s">
        <v>48</v>
      </c>
      <c r="F61" s="139" t="s">
        <v>87</v>
      </c>
      <c r="G61" s="144">
        <f>H61</f>
        <v>19680</v>
      </c>
      <c r="H61" s="145">
        <v>19680</v>
      </c>
      <c r="I61" s="141"/>
      <c r="J61" s="141"/>
      <c r="K61" s="142"/>
      <c r="L61" s="146" t="s">
        <v>164</v>
      </c>
      <c r="M61" s="147"/>
      <c r="N61" s="148" t="s">
        <v>8</v>
      </c>
      <c r="O61" s="1"/>
      <c r="P61" s="73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54" s="20" customFormat="1" ht="15" customHeight="1">
      <c r="A62" s="1"/>
      <c r="B62" s="56"/>
      <c r="C62" s="35" t="s">
        <v>54</v>
      </c>
      <c r="D62" s="35"/>
      <c r="E62" s="35" t="s">
        <v>31</v>
      </c>
      <c r="F62" s="47"/>
      <c r="G62" s="37">
        <f>SUM(G56:G61)</f>
        <v>315927.17000000004</v>
      </c>
      <c r="H62" s="37">
        <f t="shared" ref="H62:I62" si="20">SUM(H56:H61)</f>
        <v>315927.17000000004</v>
      </c>
      <c r="I62" s="37">
        <f t="shared" si="20"/>
        <v>95000</v>
      </c>
      <c r="J62" s="70">
        <v>0</v>
      </c>
      <c r="K62" s="69">
        <v>0</v>
      </c>
      <c r="L62" s="38">
        <v>220927.17</v>
      </c>
      <c r="M62" s="48">
        <v>0</v>
      </c>
      <c r="N62" s="39"/>
      <c r="O62" s="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54" ht="12.6" customHeight="1">
      <c r="B63" s="172" t="s">
        <v>1</v>
      </c>
      <c r="C63" s="172"/>
      <c r="D63" s="172"/>
      <c r="E63" s="172"/>
      <c r="F63" s="172"/>
      <c r="G63" s="21">
        <f t="shared" ref="G63:L63" si="21">G15+G21+G43+G49+G55+G62+G45</f>
        <v>4256598.43</v>
      </c>
      <c r="H63" s="21">
        <f t="shared" si="21"/>
        <v>4256598.43</v>
      </c>
      <c r="I63" s="21">
        <f t="shared" si="21"/>
        <v>3447118.83</v>
      </c>
      <c r="J63" s="21">
        <f t="shared" si="21"/>
        <v>0</v>
      </c>
      <c r="K63" s="21">
        <f t="shared" si="21"/>
        <v>0</v>
      </c>
      <c r="L63" s="21">
        <f t="shared" si="21"/>
        <v>809479.6</v>
      </c>
      <c r="M63" s="21">
        <f>M15+M21+M43+M55+M62</f>
        <v>0</v>
      </c>
      <c r="N63" s="39" t="s">
        <v>31</v>
      </c>
    </row>
    <row r="64" spans="1:54" ht="12.6" customHeight="1">
      <c r="B64" s="134"/>
      <c r="C64" s="134"/>
      <c r="D64" s="134"/>
      <c r="E64" s="134"/>
      <c r="F64" s="134"/>
      <c r="G64" s="135"/>
      <c r="H64" s="135"/>
      <c r="I64" s="135"/>
      <c r="J64" s="135"/>
      <c r="K64" s="135"/>
      <c r="L64" s="135"/>
      <c r="M64" s="135"/>
      <c r="N64" s="136"/>
    </row>
    <row r="65" spans="2:14">
      <c r="B65" s="7" t="s">
        <v>32</v>
      </c>
      <c r="C65" s="7"/>
      <c r="D65" s="7"/>
      <c r="E65" s="7"/>
      <c r="F65" s="7"/>
      <c r="G65" s="7"/>
      <c r="H65" s="7"/>
      <c r="I65" s="7"/>
      <c r="J65" s="7"/>
      <c r="K65" s="7"/>
      <c r="M65" s="8"/>
      <c r="N65" s="8"/>
    </row>
    <row r="66" spans="2:14" ht="9" customHeight="1">
      <c r="B66" s="7" t="s">
        <v>49</v>
      </c>
      <c r="C66" s="7"/>
      <c r="D66" s="7"/>
      <c r="E66" s="7"/>
      <c r="F66" s="7"/>
      <c r="G66" s="7"/>
      <c r="H66" s="7"/>
      <c r="I66" s="7"/>
      <c r="J66" s="7"/>
      <c r="K66" s="7"/>
      <c r="L66" s="8"/>
      <c r="M66" s="8"/>
      <c r="N66" s="8"/>
    </row>
    <row r="67" spans="2:14" ht="15" customHeight="1">
      <c r="B67" s="7" t="s">
        <v>33</v>
      </c>
      <c r="C67" s="7"/>
      <c r="D67" s="7"/>
      <c r="E67" s="7"/>
      <c r="F67" s="7"/>
      <c r="G67" s="7"/>
      <c r="H67" s="7"/>
      <c r="I67" s="7"/>
      <c r="J67" s="7"/>
      <c r="K67" s="7"/>
      <c r="L67" s="8"/>
      <c r="M67" s="8"/>
      <c r="N67" s="8"/>
    </row>
    <row r="68" spans="2:14" ht="6.6" customHeight="1">
      <c r="B68" s="7" t="s">
        <v>34</v>
      </c>
      <c r="C68" s="7"/>
      <c r="D68" s="7"/>
      <c r="E68" s="7"/>
      <c r="F68" s="7"/>
      <c r="G68" s="7"/>
      <c r="H68" s="7"/>
      <c r="I68" s="7"/>
      <c r="J68" s="7"/>
      <c r="K68" s="7"/>
      <c r="L68" s="8"/>
      <c r="M68" s="8"/>
      <c r="N68" s="8"/>
    </row>
    <row r="69" spans="2:14">
      <c r="B69" s="7" t="s">
        <v>50</v>
      </c>
      <c r="C69" s="24"/>
      <c r="D69" s="24"/>
      <c r="E69" s="24"/>
      <c r="F69" s="24"/>
      <c r="G69" s="24"/>
      <c r="H69" s="24"/>
      <c r="I69" s="7"/>
      <c r="J69" s="7"/>
      <c r="K69" s="7"/>
      <c r="L69" s="8"/>
      <c r="M69" s="8"/>
      <c r="N69" s="8"/>
    </row>
    <row r="70" spans="2:14">
      <c r="B70" s="18"/>
      <c r="C70" s="8"/>
      <c r="D70" s="8"/>
      <c r="E70" s="8" t="s">
        <v>37</v>
      </c>
      <c r="F70" s="8"/>
      <c r="G70" s="8"/>
      <c r="H70" s="8"/>
      <c r="I70" s="8"/>
      <c r="J70" s="8"/>
      <c r="K70" s="8"/>
      <c r="L70" s="8"/>
      <c r="M70" s="8"/>
      <c r="N70" s="8"/>
    </row>
    <row r="71" spans="2:14">
      <c r="B71" s="19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2:14">
      <c r="E72" s="1" t="s">
        <v>38</v>
      </c>
      <c r="K72" s="1" t="s">
        <v>39</v>
      </c>
    </row>
  </sheetData>
  <mergeCells count="16">
    <mergeCell ref="D5:D7"/>
    <mergeCell ref="B63:F63"/>
    <mergeCell ref="B3:N3"/>
    <mergeCell ref="B5:B9"/>
    <mergeCell ref="C5:C9"/>
    <mergeCell ref="E5:E9"/>
    <mergeCell ref="F5:F9"/>
    <mergeCell ref="G5:G9"/>
    <mergeCell ref="H5:M5"/>
    <mergeCell ref="N5:N9"/>
    <mergeCell ref="H6:H9"/>
    <mergeCell ref="I6:M6"/>
    <mergeCell ref="I7:I9"/>
    <mergeCell ref="K7:K9"/>
    <mergeCell ref="L7:L9"/>
    <mergeCell ref="M7:M9"/>
  </mergeCells>
  <phoneticPr fontId="19" type="noConversion"/>
  <pageMargins left="0" right="0" top="0" bottom="0" header="0" footer="0"/>
  <pageSetup paperSize="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nr 9</vt:lpstr>
      <vt:lpstr>Arkusz2</vt:lpstr>
      <vt:lpstr>'zał. nr 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2022-09-26T18:09:06Z</cp:lastPrinted>
  <dcterms:created xsi:type="dcterms:W3CDTF">2010-02-24T14:05:07Z</dcterms:created>
  <dcterms:modified xsi:type="dcterms:W3CDTF">2022-09-26T18:13:03Z</dcterms:modified>
</cp:coreProperties>
</file>